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waterschap.sharepoint.com/sites/RO_Exotenbestr/Gedeelde documenten/aanbesteding exoten 2026/bijlage/"/>
    </mc:Choice>
  </mc:AlternateContent>
  <xr:revisionPtr revIDLastSave="69" documentId="8_{00AE6829-29FD-4DED-839F-817ABCE6B438}" xr6:coauthVersionLast="47" xr6:coauthVersionMax="47" xr10:uidLastSave="{19D158C5-FA21-48C3-AA34-6538E8549E3F}"/>
  <bookViews>
    <workbookView xWindow="-110" yWindow="-110" windowWidth="19420" windowHeight="1150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7" i="1" l="1"/>
  <c r="L34" i="1" l="1"/>
  <c r="L41" i="1" l="1"/>
  <c r="K26" i="1"/>
  <c r="K19" i="1"/>
  <c r="K45" i="1" l="1"/>
  <c r="L45" i="1" s="1"/>
  <c r="K38" i="1"/>
  <c r="K31" i="1"/>
  <c r="L44" i="1" l="1"/>
  <c r="L43" i="1"/>
  <c r="L42" i="1"/>
  <c r="L38" i="1"/>
  <c r="L37" i="1"/>
  <c r="L36" i="1"/>
  <c r="L35" i="1"/>
  <c r="L31" i="1"/>
  <c r="L30" i="1"/>
  <c r="L29" i="1"/>
  <c r="L26" i="1"/>
  <c r="L25" i="1"/>
  <c r="L24" i="1"/>
  <c r="L23" i="1"/>
  <c r="L22" i="1"/>
  <c r="L18" i="1"/>
  <c r="L16" i="1"/>
  <c r="J26" i="1" l="1"/>
  <c r="J31" i="1"/>
  <c r="J19" i="1"/>
  <c r="J45" i="1"/>
  <c r="J38" i="1"/>
  <c r="M25" i="1"/>
  <c r="M23" i="1"/>
  <c r="M24" i="1"/>
  <c r="M30" i="1"/>
  <c r="M42" i="1"/>
  <c r="M44" i="1"/>
  <c r="M43" i="1"/>
  <c r="M41" i="1"/>
  <c r="J16" i="1" l="1"/>
  <c r="M16" i="1" s="1"/>
  <c r="J17" i="1"/>
  <c r="M17" i="1" s="1"/>
  <c r="J18" i="1"/>
  <c r="M18" i="1" s="1"/>
  <c r="M37" i="1"/>
  <c r="M22" i="1"/>
  <c r="M26" i="1" s="1"/>
  <c r="D49" i="1" s="1"/>
  <c r="M29" i="1"/>
  <c r="M31" i="1" s="1"/>
  <c r="D50" i="1" s="1"/>
  <c r="M36" i="1"/>
  <c r="M34" i="1"/>
  <c r="M35" i="1"/>
  <c r="M45" i="1"/>
  <c r="D52" i="1" s="1"/>
  <c r="M19" i="1" l="1"/>
  <c r="D48" i="1" s="1"/>
  <c r="M38" i="1"/>
  <c r="D51" i="1" s="1"/>
  <c r="L19" i="1"/>
  <c r="E4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List>
</comments>
</file>

<file path=xl/sharedStrings.xml><?xml version="1.0" encoding="utf-8"?>
<sst xmlns="http://schemas.openxmlformats.org/spreadsheetml/2006/main" count="139" uniqueCount="111">
  <si>
    <t>Leveranciersbeoordeling Verwijderen Exoten</t>
  </si>
  <si>
    <t>Naam leverancier:</t>
  </si>
  <si>
    <t xml:space="preserve"> </t>
  </si>
  <si>
    <t>Datum:</t>
  </si>
  <si>
    <t>Ingevuld door:</t>
  </si>
  <si>
    <t>Plaats:</t>
  </si>
  <si>
    <t>Afdeling / Team:</t>
  </si>
  <si>
    <t>Dienst</t>
  </si>
  <si>
    <t>Betreft:</t>
  </si>
  <si>
    <t>Korte omschrijving opdracht/ overeenkomst</t>
  </si>
  <si>
    <t>Startdatum:</t>
  </si>
  <si>
    <t>Einddatum:</t>
  </si>
  <si>
    <t>Deel B – Kwaliteit, service &amp; proces</t>
  </si>
  <si>
    <t>Deel A – Algemeen</t>
  </si>
  <si>
    <t>1. KWALITEIT (15 %) = 150 punten</t>
  </si>
  <si>
    <t>Beoordeling van:</t>
  </si>
  <si>
    <t>Cijfer</t>
  </si>
  <si>
    <t>Toelichting</t>
  </si>
  <si>
    <t>Maximaal te behalen punten</t>
  </si>
  <si>
    <t>Wegingsfactor basis</t>
  </si>
  <si>
    <t>Wegingsfactor</t>
  </si>
  <si>
    <t>SCORE</t>
  </si>
  <si>
    <t>Waar wordt op beoordeeld</t>
  </si>
  <si>
    <t>1.1</t>
  </si>
  <si>
    <t>Het geleverde ten opzichte van de deelopdracht</t>
  </si>
  <si>
    <t xml:space="preserve">Hoeveelheid nazorg, meer en minderwerk, werk uitgevoerd volgens werkbeschrijving. Zijn alle onderdelen van het werk volledig afgerond, zonder openstaande restpunten. Zijn alle werkzaamheden tijdig en conform afspraak afgerond, inclusief benodigde administratieve of digitale afhandeling. Heeft de uitvoerder voldoende overzicht gehad over wat er gedaan moest worden, en is hierop adequaat gestuurd? </t>
  </si>
  <si>
    <t>1.2</t>
  </si>
  <si>
    <t>Continuïteit van de kwaliteit</t>
  </si>
  <si>
    <t>Gelijke wijze van goed opleveren over periode van 1 kalenderjaar (KW1 t/m KW4).</t>
  </si>
  <si>
    <t>1.3</t>
  </si>
  <si>
    <t>Vast team voor uitvoering werkzaamheden met bijbehorende vakkennis</t>
  </si>
  <si>
    <t>Vast team die het werk voor Rijnland uitvoert. Lijst aanleveren van  medewerkers die vast voor Rijnland werk uitvoeren. Mede doordat medewerkers op terreinen van ingelanden komen en wij moeten weten wie dat zijn.</t>
  </si>
  <si>
    <t>2. SERVICE (15 %) = 150 punten</t>
  </si>
  <si>
    <t>2.1</t>
  </si>
  <si>
    <t>bereikbaarheid van de leverancier</t>
  </si>
  <si>
    <t>Telefonische en digitale bereikbaarheid, responstijd.</t>
  </si>
  <si>
    <t>2.2</t>
  </si>
  <si>
    <t>oplossingsgerichtheid van de leverancier</t>
  </si>
  <si>
    <t xml:space="preserve">Signaleert de opdrachtnemer mogelijke problemen zelf en optijd. Informeert de opdrachtnemer HHR tijdig bij 'problemen' en gaat de opdrachtnemer pro-actief op zoek naar een oplossing? Is de aangedragen oplossing bruikbaar? </t>
  </si>
  <si>
    <t>2.3</t>
  </si>
  <si>
    <t>klantvriendelijkheid van de leverancier</t>
  </si>
  <si>
    <t>Houding en gedrag van de werknemers van de leverancier. Worden wij als opdrachtgever netjes behandeld.</t>
  </si>
  <si>
    <t>2.4</t>
  </si>
  <si>
    <t>leveringsbetrouwbaarheid</t>
  </si>
  <si>
    <t>Worden de opdrachten in het gehele proces goed uitgevoerd en opgeleverd.</t>
  </si>
  <si>
    <t>3. PROCES (10 %) = 100 punten</t>
  </si>
  <si>
    <t>3.1</t>
  </si>
  <si>
    <r>
      <t>uitvoeringsinformatie</t>
    </r>
    <r>
      <rPr>
        <vertAlign val="superscript"/>
        <sz val="12"/>
        <rFont val="Calibri"/>
        <family val="2"/>
        <scheme val="minor"/>
      </rPr>
      <t xml:space="preserve">  </t>
    </r>
    <r>
      <rPr>
        <sz val="12"/>
        <rFont val="Calibri"/>
        <family val="2"/>
        <scheme val="minor"/>
      </rPr>
      <t xml:space="preserve">en planning conform afspraken </t>
    </r>
  </si>
  <si>
    <t>Communiceert de leverancier duidelijk en tijdig over (bijvoorbeeld): uitvoeringsmomenten, - planning, - uitstel of wijziging van werkzaamheden, - mogelijke vertraging in de uitvoering, - etc.</t>
  </si>
  <si>
    <t>3.2</t>
  </si>
  <si>
    <t>Vergunningen en toestemmingen</t>
  </si>
  <si>
    <t>Tijdige aanvraag en naleving van de benodigde vergunningen en toestemming.</t>
  </si>
  <si>
    <t>4. OMGEVINGSMANAGEMENT  (10 %) = 100 punten</t>
  </si>
  <si>
    <t>4.1</t>
  </si>
  <si>
    <t>Omgang met ingelanden (incl. inlichten)</t>
  </si>
  <si>
    <t>De leverancier draagt zorg voor een zorgvuldige, tijdige en respectvolle omgang met ingelanden en andere betrokkenen in het werkgebied. Tijdige en heldere communicatie, inlichten perceeleigenaren, bereikbaarheid en respectvolle benadering.</t>
  </si>
  <si>
    <t>4.2</t>
  </si>
  <si>
    <t>Afspraken nakomen met ingelanden</t>
  </si>
  <si>
    <t>Zijn de gemaakte afspraken met ingelanden (perceeleigenaren en/of bewoners) zorgvuldig nagekomen.</t>
  </si>
  <si>
    <t>4.3</t>
  </si>
  <si>
    <t>Klachten registratie en afhandelen klachten klachten van ingelanden</t>
  </si>
  <si>
    <t>Adequate klachtenafhandeling: meldingen en klachten uit de omgeving worden zorgvuldig geregistreerd, onderzocht en beantwoord. De wijze van afhandeling wordt vastgelegd.</t>
  </si>
  <si>
    <t>4.4</t>
  </si>
  <si>
    <t>representatieve houding medewerkers</t>
  </si>
  <si>
    <t>De opdrachtnemer voert namens HHR het onderhoudswerk aan de keringen uit. De opdrachtnemer vertegenwoordigd hierbij HHR, zijn de medewerkers netjes in communicatie naar de omgeving, wordt er geen rommeltje gemaakt, veroorzaken de medewerkers geen overlast met hun gedrag etc.</t>
  </si>
  <si>
    <t>5. Deel B –Kern prestatie indicactoren (50 %) = 500 punten</t>
  </si>
  <si>
    <t>5.1</t>
  </si>
  <si>
    <t>Planning conform deelopdracht</t>
  </si>
  <si>
    <t xml:space="preserve">De directievoerder/uitvoerder controleert of de werkzaamheden tijdig worden afgerond. De jaarplanning wordt op tijd gedeeld met de uitvoerder/ directievoerder van HHR en eventuele wijzigingen worden tijdig verwerkt. Ook worden ad hoc opdrachten tijdig en correct opgevolgd en verwerkt in de planning. </t>
  </si>
  <si>
    <t>5.2</t>
  </si>
  <si>
    <t>Juistheid Weekstaat</t>
  </si>
  <si>
    <t>De weekstaten worden beoordeeld op de tijdige aanlevering, het correct en volledig invullen volgens de beschreven richtlijnen, en het aanleveren in het afgesproken format. Eventuele overschrijdingen van uren of kosten dienen vooraf te worden vermeld en toegelicht. Hiermee wordt gewaarborgd dat de administratie nauwkeurig en overzichtelijk blijft, en dat afwijkingen tijdig gesignaleerd en besproken kunnen worden.</t>
  </si>
  <si>
    <t>5.3</t>
  </si>
  <si>
    <t>Juistheid facturatie</t>
  </si>
  <si>
    <t>Doorlooptijden facturatie en correctheid.</t>
  </si>
  <si>
    <t>5.4</t>
  </si>
  <si>
    <t>Gebruik ExotenApp</t>
  </si>
  <si>
    <t>Juist gebruik van de ExotenApp, waaronder het juist doorlopen van diverse statussen. Nauwkeurig invullen van alle velden in de ExotenApp zoals de soort aangetroffen exotische waterplant, kantgroei en uitvoeringsmethode.</t>
  </si>
  <si>
    <t>Score</t>
  </si>
  <si>
    <t>* De punten waarop beoordeelt wordt zijn niet limitatief. Situtaties of gebeurtenissen die niet gedekt worden door de specifieke beoordelingscriteria, maar wel in de aard van de beoordelings criteria vallen, kunnen daarom als nog mee genomen worden in de beoordeling.</t>
  </si>
  <si>
    <t>Subscore</t>
  </si>
  <si>
    <t>Eindscore</t>
  </si>
  <si>
    <t>Score Deel A: Kwaliteit</t>
  </si>
  <si>
    <t>Score Deel A: Service</t>
  </si>
  <si>
    <t>Score Deel A: Proces</t>
  </si>
  <si>
    <t>Score Deel A: Omgevingsmanagement</t>
  </si>
  <si>
    <t>Score Deel B: Kern prestatie indicatoren</t>
  </si>
  <si>
    <t>Deel C – Verbeterplan</t>
  </si>
  <si>
    <r>
      <t xml:space="preserve">Het verbeterplan dient te worden opgesteld </t>
    </r>
    <r>
      <rPr>
        <b/>
        <i/>
        <sz val="12"/>
        <color theme="0"/>
        <rFont val="Calibri"/>
        <family val="2"/>
        <scheme val="minor"/>
      </rPr>
      <t>door de leverancier zelf</t>
    </r>
    <r>
      <rPr>
        <i/>
        <sz val="12"/>
        <color theme="0"/>
        <rFont val="Calibri"/>
        <family val="2"/>
        <scheme val="minor"/>
      </rPr>
      <t>, naar aanleiding van het beoordelingsgesprek en dient 
zoveel mogelijk ‘SMART’ gemaakt te worden. (</t>
    </r>
    <r>
      <rPr>
        <b/>
        <i/>
        <sz val="12"/>
        <color theme="0"/>
        <rFont val="Calibri"/>
        <family val="2"/>
        <scheme val="minor"/>
      </rPr>
      <t>S</t>
    </r>
    <r>
      <rPr>
        <i/>
        <sz val="12"/>
        <color theme="0"/>
        <rFont val="Calibri"/>
        <family val="2"/>
        <scheme val="minor"/>
      </rPr>
      <t xml:space="preserve">pecifiek, </t>
    </r>
    <r>
      <rPr>
        <b/>
        <i/>
        <sz val="12"/>
        <color theme="0"/>
        <rFont val="Calibri"/>
        <family val="2"/>
        <scheme val="minor"/>
      </rPr>
      <t>M</t>
    </r>
    <r>
      <rPr>
        <i/>
        <sz val="12"/>
        <color theme="0"/>
        <rFont val="Calibri"/>
        <family val="2"/>
        <scheme val="minor"/>
      </rPr>
      <t xml:space="preserve">eetbaar, </t>
    </r>
    <r>
      <rPr>
        <b/>
        <i/>
        <sz val="12"/>
        <color theme="0"/>
        <rFont val="Calibri"/>
        <family val="2"/>
        <scheme val="minor"/>
      </rPr>
      <t>A</t>
    </r>
    <r>
      <rPr>
        <i/>
        <sz val="12"/>
        <color theme="0"/>
        <rFont val="Calibri"/>
        <family val="2"/>
        <scheme val="minor"/>
      </rPr>
      <t xml:space="preserve">cceptabel, </t>
    </r>
    <r>
      <rPr>
        <b/>
        <i/>
        <sz val="12"/>
        <color theme="0"/>
        <rFont val="Calibri"/>
        <family val="2"/>
        <scheme val="minor"/>
      </rPr>
      <t>R</t>
    </r>
    <r>
      <rPr>
        <i/>
        <sz val="12"/>
        <color theme="0"/>
        <rFont val="Calibri"/>
        <family val="2"/>
        <scheme val="minor"/>
      </rPr>
      <t>ealistisch en</t>
    </r>
    <r>
      <rPr>
        <b/>
        <i/>
        <sz val="12"/>
        <color theme="0"/>
        <rFont val="Calibri"/>
        <family val="2"/>
        <scheme val="minor"/>
      </rPr>
      <t xml:space="preserve"> T</t>
    </r>
    <r>
      <rPr>
        <i/>
        <sz val="12"/>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</si>
  <si>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</si>
  <si>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</si>
  <si>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</si>
  <si>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</si>
  <si>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</si>
  <si>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</si>
  <si>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</si>
  <si>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</si>
  <si>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</si>
  <si>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</si>
  <si>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</si>
  <si>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</si>
  <si>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</si>
  <si>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</si>
  <si>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</si>
  <si>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minimaal </t>
    </r>
    <r>
      <rPr>
        <sz val="11"/>
        <color rgb="FF000000"/>
        <rFont val="Calibri"/>
        <family val="2"/>
      </rPr>
      <t>aan het gestelde met betrekking tot dit te beoordelen criterium.</t>
    </r>
  </si>
  <si>
    <t xml:space="preserve">slecht </t>
  </si>
  <si>
    <t>De wijze van invulling is slecht, er is een significatie onderdeel van dit onderwerp dat ontbreekt. De invulling voldoet weinig tot nauwelijks aan het gestelde het gestelde met betrekking tot dit te beoordelen criterium.</t>
  </si>
  <si>
    <t>Zeer Slecht</t>
  </si>
  <si>
    <t>De wijze van invulling is zeer slecht: meerdere significante onderdelen van dit onderwerp ontbreken. De invulling voldoet niet of nauwelijks aan het gestelde met betrekking tot dit te beoordelen criterium.</t>
  </si>
  <si>
    <t>N.v.t.</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</si>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</sst>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0"/>
      <color theme="1"/>
      <name val="Verdana"/>
      <family val="2"/>
    </font>
    <font>
      <sz val="11"/>
      <color theme="1"/>
      <name val="Calibri"/>
      <scheme val="minor"/>
    </font>
    <font>
      <sz val="11"/>
      <color theme="1"/>
      <name val="Calibri"/>
      <family val="2"/>
      <scheme val="minor"/>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9"/>
      <color theme="1"/>
      <name val="Calibri"/>
      <family val="2"/>
      <scheme val="minor"/>
    </font>
    <font>
      <i/>
      <sz val="10"/>
      <color theme="1"/>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sz val="10"/>
      <color theme="0"/>
      <name val="Calibri"/>
      <family val="2"/>
      <scheme val="minor"/>
    </font>
    <font>
      <sz val="10"/>
      <name val="Calibri"/>
      <family val="2"/>
      <scheme val="minor"/>
    </font>
    <font>
      <b/>
      <sz val="10"/>
      <name val="Calibri"/>
      <family val="2"/>
      <scheme val="minor"/>
    </font>
    <font>
      <sz val="11"/>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b/>
      <i/>
      <sz val="12"/>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11"/>
      <color rgb="FFFF0000"/>
      <name val="Calibri"/>
      <family val="2"/>
      <scheme val="minor"/>
    </font>
    <font>
      <sz val="10"/>
      <name val="Verdana"/>
      <family val="2"/>
    </font>
    <font>
      <sz val="10"/>
      <color theme="1"/>
      <name val="Verdana"/>
    </font>
    <font>
      <b/>
      <sz val="10"/>
      <color rgb="FFFF0000"/>
      <name val="Verdana"/>
      <charset val="1"/>
    </font>
    <font>
      <sz val="11"/>
      <color theme="0"/>
      <name val="Calibri"/>
      <family val="2"/>
      <scheme val="minor"/>
    </font>
    <font>
      <b/>
      <sz val="12"/>
      <color rgb="FFFFFFFF"/>
      <name val="Calibri"/>
      <family val="2"/>
      <scheme val="minor"/>
    </font>
    <font>
      <b/>
      <sz val="12"/>
      <color theme="0"/>
      <name val="Calibri"/>
      <family val="2"/>
      <scheme val="minor"/>
    </font>
    <font>
      <b/>
      <sz val="10"/>
      <color theme="1"/>
      <name val="Calibri"/>
      <family val="2"/>
      <scheme val="minor"/>
    </font>
    <font>
      <b/>
      <sz val="14"/>
      <color theme="0"/>
      <name val="Calibri"/>
      <family val="2"/>
      <scheme val="minor"/>
    </font>
    <font>
      <b/>
      <sz val="14"/>
      <color theme="1"/>
      <name val="Calibri"/>
      <family val="2"/>
      <scheme val="minor"/>
    </font>
    <font>
      <sz val="12"/>
      <name val="Calibri"/>
      <family val="2"/>
      <scheme val="minor"/>
    </font>
    <font>
      <sz val="12"/>
      <color theme="1"/>
      <name val="Calibri"/>
      <family val="2"/>
      <scheme val="minor"/>
    </font>
    <font>
      <b/>
      <sz val="12"/>
      <color theme="1"/>
      <name val="Calibri"/>
      <family val="2"/>
      <scheme val="minor"/>
    </font>
    <font>
      <i/>
      <sz val="12"/>
      <color theme="0"/>
      <name val="Calibri"/>
      <family val="2"/>
      <scheme val="minor"/>
    </font>
    <font>
      <sz val="12"/>
      <color theme="1"/>
      <name val="Verdana"/>
      <family val="2"/>
    </font>
    <font>
      <sz val="12"/>
      <color rgb="FF000000"/>
      <name val="Calibri"/>
      <family val="2"/>
      <scheme val="minor"/>
    </font>
    <font>
      <vertAlign val="superscript"/>
      <sz val="12"/>
      <name val="Calibri"/>
      <family val="2"/>
      <scheme val="minor"/>
    </font>
    <font>
      <b/>
      <sz val="14"/>
      <name val="Calibri"/>
      <family val="2"/>
      <scheme val="minor"/>
    </font>
    <font>
      <sz val="10"/>
      <color rgb="FF000000"/>
      <name val="Verdana"/>
    </font>
    <font>
      <sz val="12"/>
      <color rgb="FF000000"/>
      <name val="Calibri"/>
      <scheme val="minor"/>
    </font>
    <font>
      <sz val="10"/>
      <color rgb="FF000000"/>
      <name val="Verdana"/>
      <family val="2"/>
    </font>
    <font>
      <sz val="16"/>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rgb="FFE16A5D"/>
        <bgColor indexed="64"/>
      </patternFill>
    </fill>
    <fill>
      <patternFill patternType="solid">
        <fgColor rgb="FF08ABFC"/>
        <bgColor indexed="64"/>
      </patternFill>
    </fill>
    <fill>
      <patternFill patternType="solid">
        <fgColor theme="0" tint="-0.14999847407452621"/>
        <bgColor indexed="64"/>
      </patternFill>
    </fill>
    <fill>
      <patternFill patternType="solid">
        <fgColor rgb="FFF0F587"/>
        <bgColor indexed="64"/>
      </patternFill>
    </fill>
    <fill>
      <patternFill patternType="solid">
        <fgColor theme="0" tint="-4.9989318521683403E-2"/>
        <bgColor indexed="64"/>
      </patternFill>
    </fill>
    <fill>
      <patternFill patternType="solid">
        <fgColor rgb="FF538DD5"/>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s>
  <cellStyleXfs count="3">
    <xf numFmtId="0" fontId="0" fillId="0" borderId="0"/>
    <xf numFmtId="9" fontId="3" fillId="0" borderId="0" applyFont="0" applyFill="0" applyBorder="0" applyAlignment="0" applyProtection="0"/>
    <xf numFmtId="0" fontId="22" fillId="0" borderId="0" applyNumberFormat="0" applyFill="0" applyBorder="0" applyAlignment="0" applyProtection="0"/>
  </cellStyleXfs>
  <cellXfs count="244">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center" vertical="center"/>
    </xf>
    <xf numFmtId="0" fontId="5" fillId="0" borderId="0" xfId="0" applyFont="1" applyAlignment="1">
      <alignment horizontal="center" vertical="center" wrapText="1"/>
    </xf>
    <xf numFmtId="0" fontId="7" fillId="0" borderId="0" xfId="0" applyFont="1" applyAlignment="1">
      <alignment horizontal="center" vertical="center"/>
    </xf>
    <xf numFmtId="0" fontId="12" fillId="0" borderId="0" xfId="0" applyFont="1" applyAlignment="1">
      <alignment horizontal="center" vertical="center" wrapText="1"/>
    </xf>
    <xf numFmtId="0" fontId="16" fillId="0" borderId="0" xfId="0" applyFont="1"/>
    <xf numFmtId="0" fontId="14" fillId="0" borderId="7" xfId="0" applyFont="1" applyBorder="1" applyAlignment="1">
      <alignment horizontal="center" vertical="center" wrapText="1"/>
    </xf>
    <xf numFmtId="0" fontId="8" fillId="0" borderId="0" xfId="0" applyFont="1" applyAlignment="1">
      <alignment vertical="center" wrapText="1"/>
    </xf>
    <xf numFmtId="0" fontId="13" fillId="0" borderId="0" xfId="0" applyFont="1" applyAlignment="1">
      <alignment horizontal="center" vertical="center" wrapText="1"/>
    </xf>
    <xf numFmtId="164" fontId="5" fillId="0" borderId="0" xfId="0" applyNumberFormat="1" applyFont="1" applyAlignment="1">
      <alignment horizontal="center" vertical="center" wrapText="1"/>
    </xf>
    <xf numFmtId="0" fontId="23" fillId="0" borderId="0" xfId="2" applyFont="1" applyAlignment="1">
      <alignment vertical="center"/>
    </xf>
    <xf numFmtId="0" fontId="14" fillId="0" borderId="9" xfId="0" applyFont="1" applyBorder="1" applyAlignment="1">
      <alignment horizontal="center" vertical="center" wrapText="1"/>
    </xf>
    <xf numFmtId="0" fontId="5" fillId="0" borderId="7" xfId="0" applyFont="1" applyBorder="1" applyAlignment="1">
      <alignment horizontal="center" vertical="center"/>
    </xf>
    <xf numFmtId="0" fontId="5" fillId="0" borderId="0" xfId="0" applyFont="1" applyAlignment="1">
      <alignment horizontal="center" vertical="center"/>
    </xf>
    <xf numFmtId="0" fontId="24" fillId="0" borderId="0" xfId="0" applyFont="1" applyAlignment="1">
      <alignment vertical="center"/>
    </xf>
    <xf numFmtId="0" fontId="25" fillId="0" borderId="0" xfId="0" applyFont="1" applyAlignment="1">
      <alignment horizontal="center" vertical="center"/>
    </xf>
    <xf numFmtId="0" fontId="30" fillId="0" borderId="0" xfId="0" applyFont="1"/>
    <xf numFmtId="0" fontId="11" fillId="0" borderId="0" xfId="0" applyFont="1" applyAlignment="1">
      <alignment vertical="center" wrapText="1"/>
    </xf>
    <xf numFmtId="0" fontId="13" fillId="0" borderId="0" xfId="0" applyFont="1" applyAlignment="1">
      <alignment vertical="center" wrapText="1"/>
    </xf>
    <xf numFmtId="0" fontId="16" fillId="2" borderId="0" xfId="0" applyFont="1" applyFill="1"/>
    <xf numFmtId="9" fontId="19" fillId="0" borderId="0" xfId="1" applyFont="1" applyFill="1" applyBorder="1" applyAlignment="1">
      <alignment horizontal="center" vertical="center" wrapText="1"/>
    </xf>
    <xf numFmtId="0" fontId="2" fillId="0" borderId="0" xfId="0" applyFont="1"/>
    <xf numFmtId="0" fontId="11" fillId="11" borderId="12" xfId="0" applyFont="1" applyFill="1" applyBorder="1" applyAlignment="1">
      <alignment vertical="center" wrapText="1"/>
    </xf>
    <xf numFmtId="0" fontId="11" fillId="11" borderId="15" xfId="0" applyFont="1" applyFill="1" applyBorder="1" applyAlignment="1">
      <alignment vertical="center" wrapText="1"/>
    </xf>
    <xf numFmtId="0" fontId="11" fillId="11" borderId="16" xfId="0" applyFont="1" applyFill="1" applyBorder="1" applyAlignment="1">
      <alignment vertical="center" wrapText="1"/>
    </xf>
    <xf numFmtId="0" fontId="17" fillId="11" borderId="13" xfId="0" applyFont="1" applyFill="1" applyBorder="1" applyAlignment="1">
      <alignment vertical="center" wrapText="1"/>
    </xf>
    <xf numFmtId="0" fontId="13" fillId="11" borderId="14" xfId="0" applyFont="1" applyFill="1" applyBorder="1" applyAlignment="1">
      <alignment horizontal="center" vertical="center" wrapText="1"/>
    </xf>
    <xf numFmtId="0" fontId="13" fillId="11" borderId="17" xfId="0" applyFont="1" applyFill="1" applyBorder="1" applyAlignment="1">
      <alignment vertical="center" wrapText="1"/>
    </xf>
    <xf numFmtId="0" fontId="40" fillId="0" borderId="9" xfId="0" applyFont="1" applyBorder="1" applyAlignment="1">
      <alignment horizontal="center" vertical="center" wrapText="1"/>
    </xf>
    <xf numFmtId="0" fontId="41" fillId="0" borderId="7" xfId="0" applyFont="1" applyBorder="1" applyAlignment="1">
      <alignment horizontal="center" vertical="center"/>
    </xf>
    <xf numFmtId="0" fontId="40" fillId="0" borderId="7" xfId="0" applyFont="1" applyBorder="1" applyAlignment="1">
      <alignment horizontal="center" vertical="center" wrapText="1"/>
    </xf>
    <xf numFmtId="0" fontId="43" fillId="11" borderId="18" xfId="0" applyFont="1" applyFill="1" applyBorder="1" applyAlignment="1">
      <alignment vertical="center" wrapText="1"/>
    </xf>
    <xf numFmtId="0" fontId="41" fillId="0" borderId="18" xfId="0" applyFont="1" applyBorder="1" applyAlignment="1">
      <alignment horizontal="center" vertical="center" wrapText="1"/>
    </xf>
    <xf numFmtId="0" fontId="43" fillId="11" borderId="7" xfId="0" applyFont="1" applyFill="1" applyBorder="1" applyAlignment="1">
      <alignment vertical="center" wrapText="1"/>
    </xf>
    <xf numFmtId="0" fontId="41" fillId="0" borderId="7" xfId="0" applyFont="1" applyBorder="1" applyAlignment="1">
      <alignment horizontal="center" vertical="center" wrapText="1"/>
    </xf>
    <xf numFmtId="0" fontId="12" fillId="15" borderId="25" xfId="0" applyFont="1" applyFill="1" applyBorder="1" applyAlignment="1">
      <alignment horizontal="center" vertical="center" wrapText="1"/>
    </xf>
    <xf numFmtId="0" fontId="13" fillId="15" borderId="25" xfId="0" applyFont="1" applyFill="1" applyBorder="1" applyAlignment="1">
      <alignment horizontal="center"/>
    </xf>
    <xf numFmtId="0" fontId="13" fillId="15" borderId="39" xfId="0" applyFont="1" applyFill="1" applyBorder="1" applyAlignment="1">
      <alignment horizontal="center"/>
    </xf>
    <xf numFmtId="0" fontId="40" fillId="14" borderId="36" xfId="0" applyFont="1" applyFill="1" applyBorder="1" applyAlignment="1">
      <alignment vertical="center" wrapText="1"/>
    </xf>
    <xf numFmtId="0" fontId="42" fillId="0" borderId="29" xfId="0" applyFont="1" applyBorder="1" applyAlignment="1">
      <alignment horizontal="center" vertical="center"/>
    </xf>
    <xf numFmtId="0" fontId="37" fillId="0" borderId="29" xfId="0" applyFont="1" applyBorder="1" applyAlignment="1">
      <alignment horizontal="center" vertical="center"/>
    </xf>
    <xf numFmtId="0" fontId="37" fillId="0" borderId="34" xfId="0" applyFont="1" applyBorder="1" applyAlignment="1">
      <alignment horizontal="center" vertical="center"/>
    </xf>
    <xf numFmtId="0" fontId="34" fillId="15" borderId="2" xfId="0" applyFont="1" applyFill="1" applyBorder="1" applyAlignment="1">
      <alignment horizontal="center" vertical="center"/>
    </xf>
    <xf numFmtId="0" fontId="34" fillId="15" borderId="3" xfId="0" applyFont="1" applyFill="1" applyBorder="1" applyAlignment="1">
      <alignment horizontal="center" vertical="center"/>
    </xf>
    <xf numFmtId="0" fontId="40" fillId="14" borderId="37" xfId="0" applyFont="1" applyFill="1" applyBorder="1" applyAlignment="1">
      <alignment vertical="center" wrapText="1"/>
    </xf>
    <xf numFmtId="0" fontId="42" fillId="0" borderId="34" xfId="0" applyFont="1" applyBorder="1" applyAlignment="1">
      <alignment horizontal="center" vertical="center"/>
    </xf>
    <xf numFmtId="0" fontId="15" fillId="0" borderId="31" xfId="0" applyFont="1" applyBorder="1" applyAlignment="1">
      <alignment vertical="center" wrapText="1"/>
    </xf>
    <xf numFmtId="0" fontId="40" fillId="0" borderId="33" xfId="0" applyFont="1" applyBorder="1" applyAlignment="1">
      <alignment horizontal="center" vertical="center" wrapText="1"/>
    </xf>
    <xf numFmtId="9" fontId="41" fillId="0" borderId="33" xfId="1" applyFont="1" applyBorder="1" applyAlignment="1">
      <alignment horizontal="center" vertical="center"/>
    </xf>
    <xf numFmtId="9" fontId="41" fillId="0" borderId="33" xfId="0" applyNumberFormat="1" applyFont="1" applyBorder="1" applyAlignment="1">
      <alignment horizontal="center" vertical="center"/>
    </xf>
    <xf numFmtId="0" fontId="40" fillId="14" borderId="20" xfId="0" applyFont="1" applyFill="1" applyBorder="1" applyAlignment="1">
      <alignment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5" xfId="0" applyFont="1" applyBorder="1" applyAlignment="1">
      <alignment horizontal="center" vertical="center" wrapText="1"/>
    </xf>
    <xf numFmtId="0" fontId="2" fillId="12" borderId="44" xfId="0" applyFont="1" applyFill="1" applyBorder="1"/>
    <xf numFmtId="0" fontId="2" fillId="12" borderId="45" xfId="0" applyFont="1" applyFill="1" applyBorder="1"/>
    <xf numFmtId="9" fontId="41" fillId="2" borderId="33" xfId="0" applyNumberFormat="1" applyFont="1" applyFill="1" applyBorder="1" applyAlignment="1">
      <alignment horizontal="center" vertical="center"/>
    </xf>
    <xf numFmtId="0" fontId="42" fillId="2" borderId="34" xfId="0" applyFont="1" applyFill="1" applyBorder="1" applyAlignment="1">
      <alignment horizontal="center" vertical="center"/>
    </xf>
    <xf numFmtId="0" fontId="16" fillId="12" borderId="47" xfId="0" applyFont="1" applyFill="1" applyBorder="1"/>
    <xf numFmtId="0" fontId="16" fillId="12" borderId="45" xfId="0" applyFont="1" applyFill="1" applyBorder="1"/>
    <xf numFmtId="0" fontId="41" fillId="14" borderId="36" xfId="0" applyFont="1" applyFill="1" applyBorder="1" applyAlignment="1">
      <alignment vertical="center" wrapText="1"/>
    </xf>
    <xf numFmtId="0" fontId="41" fillId="14" borderId="37" xfId="0" applyFont="1" applyFill="1" applyBorder="1" applyAlignment="1">
      <alignment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5" fillId="0" borderId="18" xfId="0" applyFont="1" applyBorder="1" applyAlignment="1">
      <alignment horizontal="center" vertical="center"/>
    </xf>
    <xf numFmtId="0" fontId="37" fillId="0" borderId="41" xfId="0" applyFont="1" applyBorder="1" applyAlignment="1">
      <alignment horizontal="center" vertical="center"/>
    </xf>
    <xf numFmtId="0" fontId="38" fillId="11" borderId="37" xfId="0" applyFont="1" applyFill="1" applyBorder="1" applyAlignment="1">
      <alignment horizontal="center" vertical="center" wrapText="1"/>
    </xf>
    <xf numFmtId="0" fontId="38" fillId="11" borderId="30" xfId="0" applyFont="1" applyFill="1" applyBorder="1" applyAlignment="1">
      <alignment horizontal="center" vertical="center" wrapText="1"/>
    </xf>
    <xf numFmtId="0" fontId="12" fillId="11" borderId="30" xfId="0" applyFont="1" applyFill="1" applyBorder="1" applyAlignment="1">
      <alignment horizontal="center" vertical="center" wrapText="1"/>
    </xf>
    <xf numFmtId="0" fontId="12" fillId="11" borderId="34" xfId="0" applyFont="1" applyFill="1" applyBorder="1" applyAlignment="1">
      <alignment horizontal="center" vertical="center" wrapText="1"/>
    </xf>
    <xf numFmtId="0" fontId="40" fillId="14" borderId="50" xfId="0" applyFont="1" applyFill="1" applyBorder="1" applyAlignment="1">
      <alignment vertical="center" wrapText="1"/>
    </xf>
    <xf numFmtId="0" fontId="40" fillId="0" borderId="13" xfId="0" applyFont="1" applyBorder="1" applyAlignment="1">
      <alignment horizontal="center" vertical="center" wrapText="1"/>
    </xf>
    <xf numFmtId="0" fontId="41" fillId="0" borderId="18" xfId="0" applyFont="1" applyBorder="1" applyAlignment="1">
      <alignment horizontal="center" vertical="center"/>
    </xf>
    <xf numFmtId="0" fontId="40" fillId="0" borderId="18" xfId="0" applyFont="1" applyBorder="1" applyAlignment="1">
      <alignment horizontal="center" vertical="center" wrapText="1"/>
    </xf>
    <xf numFmtId="0" fontId="42" fillId="0" borderId="41" xfId="0" applyFont="1" applyBorder="1" applyAlignment="1">
      <alignment horizontal="center" vertical="center"/>
    </xf>
    <xf numFmtId="0" fontId="38" fillId="11" borderId="34" xfId="0" applyFont="1" applyFill="1" applyBorder="1" applyAlignment="1">
      <alignment horizontal="center" vertical="center" wrapText="1"/>
    </xf>
    <xf numFmtId="0" fontId="38" fillId="11" borderId="48" xfId="0" applyFont="1" applyFill="1" applyBorder="1" applyAlignment="1">
      <alignment horizontal="center" textRotation="90" wrapText="1"/>
    </xf>
    <xf numFmtId="0" fontId="38" fillId="11" borderId="49" xfId="0" applyFont="1" applyFill="1" applyBorder="1" applyAlignment="1">
      <alignment horizontal="center" textRotation="90" wrapText="1"/>
    </xf>
    <xf numFmtId="0" fontId="14" fillId="0" borderId="22" xfId="0" applyFont="1" applyBorder="1" applyAlignment="1">
      <alignment vertical="center" wrapText="1"/>
    </xf>
    <xf numFmtId="0" fontId="14" fillId="0" borderId="5" xfId="0" applyFont="1" applyBorder="1" applyAlignment="1">
      <alignment vertical="center" wrapText="1"/>
    </xf>
    <xf numFmtId="0" fontId="16" fillId="0" borderId="2" xfId="0" applyFont="1" applyBorder="1"/>
    <xf numFmtId="0" fontId="33" fillId="0" borderId="5" xfId="0" applyFont="1" applyBorder="1"/>
    <xf numFmtId="0" fontId="40" fillId="0" borderId="12" xfId="0" applyFont="1" applyBorder="1" applyAlignment="1">
      <alignment horizontal="center" vertical="center" wrapText="1"/>
    </xf>
    <xf numFmtId="0" fontId="41" fillId="0" borderId="11" xfId="0" applyFont="1" applyBorder="1" applyAlignment="1">
      <alignment horizontal="center" vertical="center"/>
    </xf>
    <xf numFmtId="0" fontId="40" fillId="0" borderId="11" xfId="0" applyFont="1" applyBorder="1" applyAlignment="1">
      <alignment horizontal="center" vertical="center" wrapText="1"/>
    </xf>
    <xf numFmtId="0" fontId="42" fillId="0" borderId="21" xfId="0" applyFont="1" applyBorder="1" applyAlignment="1">
      <alignment horizontal="center" vertical="center"/>
    </xf>
    <xf numFmtId="0" fontId="40" fillId="0" borderId="37" xfId="0" applyFont="1" applyBorder="1" applyAlignment="1">
      <alignment horizontal="center" vertical="center" wrapText="1"/>
    </xf>
    <xf numFmtId="0" fontId="40" fillId="14" borderId="35" xfId="0" applyFont="1" applyFill="1" applyBorder="1" applyAlignment="1">
      <alignment vertical="center" wrapText="1"/>
    </xf>
    <xf numFmtId="0" fontId="40" fillId="0" borderId="24" xfId="0" applyFont="1" applyBorder="1" applyAlignment="1">
      <alignment horizontal="center" vertical="center" wrapText="1"/>
    </xf>
    <xf numFmtId="0" fontId="41" fillId="0" borderId="27" xfId="0" applyFont="1" applyBorder="1" applyAlignment="1">
      <alignment horizontal="center" vertical="center"/>
    </xf>
    <xf numFmtId="0" fontId="40" fillId="0" borderId="27" xfId="0" applyFont="1" applyBorder="1" applyAlignment="1">
      <alignment horizontal="center" vertical="center" wrapText="1"/>
    </xf>
    <xf numFmtId="0" fontId="42" fillId="0" borderId="28" xfId="0" applyFont="1" applyBorder="1" applyAlignment="1">
      <alignment horizontal="center" vertical="center"/>
    </xf>
    <xf numFmtId="0" fontId="45" fillId="14" borderId="37" xfId="0" applyFont="1" applyFill="1" applyBorder="1" applyAlignment="1">
      <alignment vertical="center" wrapText="1"/>
    </xf>
    <xf numFmtId="0" fontId="42" fillId="0" borderId="40" xfId="0" applyFont="1" applyBorder="1" applyAlignment="1">
      <alignment horizontal="center" vertical="center"/>
    </xf>
    <xf numFmtId="0" fontId="14" fillId="2" borderId="5" xfId="0" applyFont="1" applyFill="1" applyBorder="1" applyAlignment="1">
      <alignment horizontal="center" vertical="center" wrapText="1"/>
    </xf>
    <xf numFmtId="0" fontId="42" fillId="0" borderId="52" xfId="0" applyFont="1" applyBorder="1" applyAlignment="1">
      <alignment horizontal="center" vertical="center"/>
    </xf>
    <xf numFmtId="0" fontId="5" fillId="0" borderId="11" xfId="0" applyFont="1" applyBorder="1" applyAlignment="1">
      <alignment horizontal="center" vertical="center"/>
    </xf>
    <xf numFmtId="0" fontId="37" fillId="0" borderId="21" xfId="0" applyFont="1" applyBorder="1" applyAlignment="1">
      <alignment horizontal="center" vertical="center"/>
    </xf>
    <xf numFmtId="0" fontId="14" fillId="0" borderId="37" xfId="0" applyFont="1" applyBorder="1" applyAlignment="1">
      <alignment horizontal="center" vertical="center" wrapText="1"/>
    </xf>
    <xf numFmtId="9" fontId="5" fillId="0" borderId="33" xfId="0" applyNumberFormat="1" applyFont="1" applyBorder="1" applyAlignment="1">
      <alignment horizontal="center" vertical="center"/>
    </xf>
    <xf numFmtId="0" fontId="38" fillId="11" borderId="51" xfId="0" applyFont="1" applyFill="1" applyBorder="1" applyAlignment="1">
      <alignment horizontal="center" vertical="center" wrapText="1"/>
    </xf>
    <xf numFmtId="0" fontId="39" fillId="13" borderId="48" xfId="0" applyFont="1" applyFill="1" applyBorder="1" applyAlignment="1">
      <alignment horizontal="center" vertical="center" wrapText="1"/>
    </xf>
    <xf numFmtId="0" fontId="36" fillId="11" borderId="54" xfId="0" applyFont="1" applyFill="1" applyBorder="1" applyAlignment="1">
      <alignment horizontal="center" vertical="center" wrapText="1"/>
    </xf>
    <xf numFmtId="0" fontId="13" fillId="15" borderId="5" xfId="0" applyFont="1" applyFill="1" applyBorder="1" applyAlignment="1">
      <alignment horizontal="center"/>
    </xf>
    <xf numFmtId="0" fontId="13" fillId="15" borderId="6" xfId="0" applyFont="1" applyFill="1" applyBorder="1" applyAlignment="1">
      <alignment horizontal="center"/>
    </xf>
    <xf numFmtId="0" fontId="10" fillId="3" borderId="38" xfId="0" applyFont="1" applyFill="1" applyBorder="1" applyAlignment="1">
      <alignment horizontal="center" vertical="center"/>
    </xf>
    <xf numFmtId="0" fontId="10" fillId="3" borderId="47" xfId="0" applyFont="1" applyFill="1" applyBorder="1" applyAlignment="1">
      <alignment horizontal="center" vertical="center"/>
    </xf>
    <xf numFmtId="0" fontId="12" fillId="15" borderId="5" xfId="0" applyFont="1" applyFill="1" applyBorder="1" applyAlignment="1">
      <alignment horizontal="center" vertical="center" wrapText="1"/>
    </xf>
    <xf numFmtId="0" fontId="38" fillId="15" borderId="43" xfId="0" applyFont="1" applyFill="1" applyBorder="1" applyAlignment="1">
      <alignment horizontal="center"/>
    </xf>
    <xf numFmtId="0" fontId="0" fillId="9" borderId="35" xfId="0" applyFill="1" applyBorder="1" applyAlignment="1">
      <alignment vertical="center" wrapText="1"/>
    </xf>
    <xf numFmtId="0" fontId="0" fillId="9" borderId="36" xfId="0" applyFill="1" applyBorder="1" applyAlignment="1">
      <alignment vertical="center" wrapText="1"/>
    </xf>
    <xf numFmtId="0" fontId="0" fillId="9" borderId="37" xfId="0" applyFill="1" applyBorder="1" applyAlignment="1">
      <alignment vertical="center" wrapText="1"/>
    </xf>
    <xf numFmtId="0" fontId="0" fillId="9" borderId="38" xfId="0" applyFill="1" applyBorder="1" applyAlignment="1">
      <alignment vertical="center" wrapText="1"/>
    </xf>
    <xf numFmtId="0" fontId="31" fillId="9" borderId="37" xfId="0" applyFont="1" applyFill="1" applyBorder="1" applyAlignment="1">
      <alignment vertical="center" wrapText="1"/>
    </xf>
    <xf numFmtId="0" fontId="31" fillId="9" borderId="55" xfId="0" applyFont="1" applyFill="1" applyBorder="1" applyAlignment="1">
      <alignment vertical="center" wrapText="1"/>
    </xf>
    <xf numFmtId="0" fontId="31" fillId="9" borderId="56" xfId="0" applyFont="1" applyFill="1" applyBorder="1" applyAlignment="1">
      <alignment vertical="center" wrapText="1"/>
    </xf>
    <xf numFmtId="0" fontId="31" fillId="9" borderId="46" xfId="0" quotePrefix="1" applyFont="1" applyFill="1" applyBorder="1" applyAlignment="1">
      <alignment vertical="center" wrapText="1"/>
    </xf>
    <xf numFmtId="0" fontId="35" fillId="11" borderId="47" xfId="0" applyFont="1" applyFill="1" applyBorder="1" applyAlignment="1">
      <alignment vertical="center" wrapText="1"/>
    </xf>
    <xf numFmtId="0" fontId="35" fillId="11" borderId="44" xfId="0" applyFont="1" applyFill="1" applyBorder="1" applyAlignment="1">
      <alignment vertical="center" wrapText="1"/>
    </xf>
    <xf numFmtId="0" fontId="35" fillId="11" borderId="45" xfId="0" applyFont="1" applyFill="1" applyBorder="1" applyAlignment="1">
      <alignment vertical="center" wrapText="1"/>
    </xf>
    <xf numFmtId="0" fontId="35" fillId="11" borderId="47" xfId="0" applyFont="1" applyFill="1" applyBorder="1" applyAlignment="1">
      <alignment horizontal="left" vertical="center" wrapText="1"/>
    </xf>
    <xf numFmtId="0" fontId="35" fillId="11" borderId="44" xfId="0" applyFont="1" applyFill="1" applyBorder="1" applyAlignment="1">
      <alignment horizontal="left" vertical="center" wrapText="1"/>
    </xf>
    <xf numFmtId="0" fontId="35" fillId="11" borderId="45" xfId="0" applyFont="1" applyFill="1" applyBorder="1" applyAlignment="1">
      <alignment horizontal="left" vertical="center" wrapText="1"/>
    </xf>
    <xf numFmtId="0" fontId="38" fillId="15" borderId="43" xfId="0" applyFont="1" applyFill="1" applyBorder="1" applyAlignment="1">
      <alignment horizontal="center" vertical="center"/>
    </xf>
    <xf numFmtId="0" fontId="32" fillId="9" borderId="35" xfId="0" applyFont="1" applyFill="1" applyBorder="1" applyAlignment="1">
      <alignment vertical="center" wrapText="1"/>
    </xf>
    <xf numFmtId="0" fontId="41" fillId="14" borderId="50" xfId="0" applyFont="1" applyFill="1" applyBorder="1" applyAlignment="1">
      <alignment vertical="center" wrapText="1"/>
    </xf>
    <xf numFmtId="0" fontId="49" fillId="14" borderId="36" xfId="0" applyFont="1" applyFill="1" applyBorder="1" applyAlignment="1">
      <alignment vertical="center" wrapText="1"/>
    </xf>
    <xf numFmtId="0" fontId="2" fillId="0" borderId="0" xfId="0" applyFont="1" applyAlignment="1">
      <alignment horizontal="center"/>
    </xf>
    <xf numFmtId="14" fontId="2" fillId="0" borderId="27" xfId="0" applyNumberFormat="1" applyFont="1" applyBorder="1"/>
    <xf numFmtId="0" fontId="2" fillId="0" borderId="7" xfId="0" applyFont="1" applyBorder="1"/>
    <xf numFmtId="0" fontId="2" fillId="0" borderId="33" xfId="0" applyFont="1" applyBorder="1" applyAlignment="1">
      <alignment vertical="center" wrapText="1"/>
    </xf>
    <xf numFmtId="0" fontId="2" fillId="0" borderId="0" xfId="0" applyFont="1" applyAlignment="1">
      <alignment vertical="center"/>
    </xf>
    <xf numFmtId="0" fontId="2" fillId="12" borderId="47" xfId="0" applyFont="1" applyFill="1" applyBorder="1"/>
    <xf numFmtId="0" fontId="2" fillId="0" borderId="2" xfId="0" applyFont="1" applyBorder="1"/>
    <xf numFmtId="0" fontId="2" fillId="15" borderId="2" xfId="0" applyFont="1" applyFill="1" applyBorder="1" applyAlignment="1">
      <alignment horizontal="center" vertical="center"/>
    </xf>
    <xf numFmtId="0" fontId="2" fillId="15" borderId="3" xfId="0" applyFont="1" applyFill="1" applyBorder="1" applyAlignment="1">
      <alignment horizontal="center" vertical="center"/>
    </xf>
    <xf numFmtId="0" fontId="2" fillId="0" borderId="0" xfId="0" applyFont="1" applyAlignment="1">
      <alignment horizontal="center" vertical="center"/>
    </xf>
    <xf numFmtId="0" fontId="2" fillId="0" borderId="42" xfId="0" applyFont="1" applyBorder="1" applyAlignment="1">
      <alignment horizontal="center" vertical="center"/>
    </xf>
    <xf numFmtId="0" fontId="2" fillId="4" borderId="44" xfId="0" applyFont="1" applyFill="1" applyBorder="1" applyAlignment="1">
      <alignment horizontal="center" vertical="center"/>
    </xf>
    <xf numFmtId="0" fontId="2" fillId="5" borderId="44" xfId="0" applyFont="1" applyFill="1" applyBorder="1" applyAlignment="1">
      <alignment horizontal="center" vertical="center"/>
    </xf>
    <xf numFmtId="0" fontId="2" fillId="6" borderId="44" xfId="0" applyFont="1" applyFill="1" applyBorder="1" applyAlignment="1">
      <alignment horizontal="center" vertical="center"/>
    </xf>
    <xf numFmtId="0" fontId="2" fillId="10" borderId="44" xfId="0" applyFont="1" applyFill="1" applyBorder="1" applyAlignment="1">
      <alignment horizontal="center" vertical="center"/>
    </xf>
    <xf numFmtId="0" fontId="2" fillId="7" borderId="45" xfId="0" applyFont="1" applyFill="1" applyBorder="1" applyAlignment="1">
      <alignment horizontal="center" vertical="center"/>
    </xf>
    <xf numFmtId="0" fontId="2" fillId="0" borderId="37" xfId="0" applyFont="1" applyBorder="1" applyAlignment="1">
      <alignment horizontal="center" vertical="center"/>
    </xf>
    <xf numFmtId="0" fontId="2" fillId="8" borderId="48" xfId="0" applyFont="1" applyFill="1" applyBorder="1" applyAlignment="1">
      <alignment horizontal="center" vertical="center"/>
    </xf>
    <xf numFmtId="0" fontId="48" fillId="9" borderId="35" xfId="0" applyFont="1" applyFill="1" applyBorder="1" applyAlignment="1">
      <alignment vertical="center" wrapText="1"/>
    </xf>
    <xf numFmtId="0" fontId="48" fillId="9" borderId="57" xfId="0" applyFont="1" applyFill="1" applyBorder="1" applyAlignment="1">
      <alignment vertical="center" wrapText="1"/>
    </xf>
    <xf numFmtId="0" fontId="50" fillId="9" borderId="36" xfId="0" applyFont="1" applyFill="1" applyBorder="1" applyAlignment="1">
      <alignment vertical="center" wrapText="1"/>
    </xf>
    <xf numFmtId="0" fontId="48" fillId="9" borderId="37" xfId="0" applyFont="1" applyFill="1" applyBorder="1" applyAlignment="1">
      <alignment vertical="center" wrapText="1"/>
    </xf>
    <xf numFmtId="0" fontId="47" fillId="13" borderId="33" xfId="0" applyFont="1" applyFill="1" applyBorder="1" applyAlignment="1">
      <alignment horizontal="center" vertical="center" wrapText="1"/>
    </xf>
    <xf numFmtId="0" fontId="51" fillId="13" borderId="18" xfId="0" applyFont="1" applyFill="1" applyBorder="1" applyAlignment="1">
      <alignment horizontal="center" vertical="center" wrapText="1"/>
    </xf>
    <xf numFmtId="0" fontId="51" fillId="13" borderId="7" xfId="0" applyFont="1" applyFill="1" applyBorder="1" applyAlignment="1">
      <alignment horizontal="center" vertical="center" wrapText="1"/>
    </xf>
    <xf numFmtId="0" fontId="51" fillId="13" borderId="11" xfId="0" applyFont="1" applyFill="1" applyBorder="1" applyAlignment="1">
      <alignment horizontal="center" vertical="center" wrapText="1"/>
    </xf>
    <xf numFmtId="0" fontId="51" fillId="13" borderId="33" xfId="0" applyFont="1" applyFill="1" applyBorder="1" applyAlignment="1">
      <alignment horizontal="center" vertical="center" wrapText="1"/>
    </xf>
    <xf numFmtId="0" fontId="51" fillId="13" borderId="27" xfId="0" applyFont="1" applyFill="1" applyBorder="1" applyAlignment="1">
      <alignment horizontal="center" vertical="center" wrapText="1"/>
    </xf>
    <xf numFmtId="0" fontId="26" fillId="0" borderId="8" xfId="0" applyFont="1"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xf numFmtId="0" fontId="0" fillId="0" borderId="29" xfId="0" applyBorder="1" applyAlignment="1">
      <alignment vertical="center"/>
    </xf>
    <xf numFmtId="0" fontId="28" fillId="0" borderId="8" xfId="0" applyFont="1" applyBorder="1" applyAlignment="1">
      <alignment vertical="center" wrapText="1"/>
    </xf>
    <xf numFmtId="0" fontId="28" fillId="0" borderId="7" xfId="0" applyFont="1" applyBorder="1" applyAlignment="1">
      <alignment vertical="center" wrapText="1"/>
    </xf>
    <xf numFmtId="0" fontId="2" fillId="0" borderId="33" xfId="0" applyFont="1"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26" fillId="0" borderId="7" xfId="0" applyFont="1" applyBorder="1" applyAlignment="1">
      <alignment vertical="center" wrapText="1"/>
    </xf>
    <xf numFmtId="0" fontId="10" fillId="3" borderId="26" xfId="0" applyFont="1" applyFill="1" applyBorder="1" applyAlignment="1">
      <alignment vertical="center" wrapText="1"/>
    </xf>
    <xf numFmtId="0" fontId="0" fillId="0" borderId="27" xfId="0" applyBorder="1" applyAlignment="1">
      <alignment vertical="center"/>
    </xf>
    <xf numFmtId="0" fontId="0" fillId="0" borderId="28" xfId="0" applyBorder="1" applyAlignment="1">
      <alignment vertical="center"/>
    </xf>
    <xf numFmtId="0" fontId="38" fillId="11" borderId="53" xfId="0" applyFont="1" applyFill="1" applyBorder="1" applyAlignment="1">
      <alignment horizontal="center" vertical="center" wrapText="1"/>
    </xf>
    <xf numFmtId="0" fontId="0" fillId="0" borderId="5" xfId="0" applyBorder="1" applyAlignment="1">
      <alignment horizontal="center" vertical="center" wrapText="1"/>
    </xf>
    <xf numFmtId="0" fontId="11" fillId="15" borderId="38" xfId="0" applyFont="1" applyFill="1" applyBorder="1" applyAlignment="1">
      <alignment horizontal="center" vertical="center" wrapText="1"/>
    </xf>
    <xf numFmtId="0" fontId="11" fillId="15" borderId="25"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38" fillId="11" borderId="30" xfId="0" applyFont="1" applyFill="1" applyBorder="1" applyAlignment="1">
      <alignment horizontal="center" vertical="center" wrapText="1"/>
    </xf>
    <xf numFmtId="0" fontId="38" fillId="11" borderId="31" xfId="0" applyFont="1" applyFill="1" applyBorder="1" applyAlignment="1">
      <alignment horizontal="center" vertical="center" wrapText="1"/>
    </xf>
    <xf numFmtId="0" fontId="38" fillId="11" borderId="32" xfId="0" applyFont="1" applyFill="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6" fillId="11" borderId="1" xfId="0" applyFont="1" applyFill="1" applyBorder="1" applyAlignment="1">
      <alignment horizontal="center" vertical="center" wrapText="1"/>
    </xf>
    <xf numFmtId="0" fontId="6" fillId="11" borderId="2"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6" fillId="11" borderId="5"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5" fillId="0" borderId="27" xfId="0" applyFont="1"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27" xfId="0"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0" fillId="0" borderId="7" xfId="0"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0" fillId="0" borderId="33" xfId="0" applyBorder="1" applyAlignment="1">
      <alignment horizontal="center" vertical="center" wrapText="1"/>
    </xf>
    <xf numFmtId="0" fontId="5" fillId="0" borderId="7" xfId="0" applyFont="1" applyBorder="1" applyAlignment="1">
      <alignment horizontal="left" vertical="center"/>
    </xf>
    <xf numFmtId="0" fontId="0" fillId="0" borderId="7" xfId="0" applyBorder="1" applyAlignment="1">
      <alignment horizontal="left" vertical="center"/>
    </xf>
    <xf numFmtId="0" fontId="0" fillId="0" borderId="29" xfId="0" applyBorder="1" applyAlignment="1">
      <alignment horizontal="left" vertical="center"/>
    </xf>
    <xf numFmtId="0" fontId="5" fillId="0" borderId="33" xfId="0" applyFont="1" applyBorder="1" applyAlignment="1">
      <alignment horizontal="left" vertical="center" wrapText="1"/>
    </xf>
    <xf numFmtId="0" fontId="0" fillId="0" borderId="33" xfId="0" applyBorder="1" applyAlignment="1">
      <alignment horizontal="left" vertical="center"/>
    </xf>
    <xf numFmtId="0" fontId="0" fillId="0" borderId="34" xfId="0" applyBorder="1" applyAlignment="1">
      <alignment horizontal="left" vertical="center"/>
    </xf>
    <xf numFmtId="0" fontId="8" fillId="0" borderId="0" xfId="0" applyFont="1" applyAlignment="1">
      <alignment horizontal="right" vertical="center"/>
    </xf>
    <xf numFmtId="0" fontId="11" fillId="15" borderId="4" xfId="0" applyFont="1" applyFill="1" applyBorder="1" applyAlignment="1">
      <alignment horizontal="center" vertical="center" wrapText="1"/>
    </xf>
    <xf numFmtId="0" fontId="11" fillId="15" borderId="5" xfId="0" applyFont="1" applyFill="1" applyBorder="1" applyAlignment="1">
      <alignment horizontal="center" vertical="center" wrapText="1"/>
    </xf>
    <xf numFmtId="0" fontId="14" fillId="0" borderId="12"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27" xfId="0" applyBorder="1" applyAlignment="1">
      <alignment horizontal="center"/>
    </xf>
    <xf numFmtId="0" fontId="0" fillId="0" borderId="28" xfId="0" applyBorder="1" applyAlignment="1">
      <alignment horizontal="center"/>
    </xf>
    <xf numFmtId="14" fontId="2" fillId="0" borderId="8" xfId="0" applyNumberFormat="1" applyFont="1" applyBorder="1" applyAlignment="1">
      <alignment horizontal="center" vertical="center"/>
    </xf>
    <xf numFmtId="0" fontId="2" fillId="0" borderId="7" xfId="0" applyFont="1" applyBorder="1" applyAlignment="1">
      <alignment horizontal="center" vertical="center"/>
    </xf>
    <xf numFmtId="0" fontId="0" fillId="0" borderId="7" xfId="0" applyBorder="1" applyAlignment="1">
      <alignment horizontal="center"/>
    </xf>
    <xf numFmtId="0" fontId="0" fillId="0" borderId="29" xfId="0"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32" fillId="9" borderId="15" xfId="0" applyFont="1" applyFill="1" applyBorder="1" applyAlignment="1">
      <alignment wrapText="1"/>
    </xf>
    <xf numFmtId="0" fontId="32" fillId="9" borderId="0" xfId="0" applyFont="1" applyFill="1" applyAlignment="1">
      <alignment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37" xfId="0" applyFont="1" applyBorder="1" applyAlignment="1">
      <alignment horizontal="left" vertical="center"/>
    </xf>
    <xf numFmtId="0" fontId="21" fillId="0" borderId="33" xfId="0" applyFont="1" applyBorder="1" applyAlignment="1">
      <alignment horizontal="left" vertical="center"/>
    </xf>
    <xf numFmtId="164" fontId="18" fillId="13" borderId="19" xfId="0" applyNumberFormat="1" applyFont="1" applyFill="1" applyBorder="1" applyAlignment="1">
      <alignment horizontal="center" vertical="center" wrapText="1"/>
    </xf>
    <xf numFmtId="164" fontId="18" fillId="13" borderId="18" xfId="0" applyNumberFormat="1" applyFont="1" applyFill="1" applyBorder="1" applyAlignment="1">
      <alignment horizontal="center" vertical="center" wrapText="1"/>
    </xf>
    <xf numFmtId="0" fontId="11" fillId="11" borderId="35" xfId="0" applyFont="1" applyFill="1" applyBorder="1" applyAlignment="1">
      <alignment horizontal="center" vertical="center" wrapText="1"/>
    </xf>
    <xf numFmtId="0" fontId="11" fillId="11" borderId="27" xfId="0" applyFont="1" applyFill="1" applyBorder="1" applyAlignment="1">
      <alignment horizontal="center" vertical="center" wrapText="1"/>
    </xf>
    <xf numFmtId="0" fontId="43" fillId="11" borderId="36" xfId="0" applyFont="1" applyFill="1" applyBorder="1" applyAlignment="1">
      <alignment horizontal="center" vertical="center" wrapText="1"/>
    </xf>
    <xf numFmtId="0" fontId="43" fillId="11" borderId="7" xfId="0" applyFont="1" applyFill="1" applyBorder="1" applyAlignment="1">
      <alignment horizontal="center" vertical="center" wrapText="1"/>
    </xf>
    <xf numFmtId="0" fontId="44" fillId="0" borderId="7" xfId="0" applyFont="1" applyBorder="1" applyAlignment="1">
      <alignment vertical="center"/>
    </xf>
    <xf numFmtId="0" fontId="44" fillId="0" borderId="29" xfId="0" applyFont="1" applyBorder="1" applyAlignment="1">
      <alignment vertical="center"/>
    </xf>
    <xf numFmtId="0" fontId="1" fillId="0" borderId="0" xfId="0" applyFont="1"/>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rgb="FFE16A5D"/>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rgb="FFE16A5D"/>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rgb="FFE16A5D"/>
        </patternFill>
      </fill>
    </dxf>
    <dxf>
      <font>
        <color theme="0"/>
      </font>
      <fill>
        <patternFill>
          <bgColor theme="5"/>
        </patternFill>
      </fill>
    </dxf>
    <dxf>
      <font>
        <color theme="0"/>
      </font>
      <fill>
        <patternFill>
          <bgColor theme="0" tint="-0.499984740745262"/>
        </patternFill>
      </fill>
    </dxf>
    <dxf>
      <font>
        <color theme="0"/>
      </font>
      <fill>
        <patternFill>
          <bgColor rgb="FFFF5050"/>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rgb="FFE16A5D"/>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colors>
    <mruColors>
      <color rgb="FFF0F587"/>
      <color rgb="FF08ABFC"/>
      <color rgb="FF538DD5"/>
      <color rgb="FF37CBFF"/>
      <color rgb="FFE2EC20"/>
      <color rgb="FFE16A5D"/>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73"/>
  <sheetViews>
    <sheetView tabSelected="1" topLeftCell="A13" zoomScale="90" zoomScaleNormal="90" workbookViewId="0">
      <selection activeCell="C16" sqref="C16"/>
    </sheetView>
  </sheetViews>
  <sheetFormatPr defaultColWidth="9" defaultRowHeight="15"/>
  <cols>
    <col min="1" max="1" width="9" style="1"/>
    <col min="2" max="2" width="3.625" style="1" customWidth="1"/>
    <col min="3" max="3" width="35.75" style="1" bestFit="1" customWidth="1"/>
    <col min="4" max="5" width="10.625" style="2" customWidth="1"/>
    <col min="6" max="6" width="12" style="2" customWidth="1"/>
    <col min="7" max="8" width="10.625" style="2" customWidth="1"/>
    <col min="9" max="9" width="11.75" style="1" hidden="1" customWidth="1"/>
    <col min="10" max="10" width="6.875" style="3" customWidth="1"/>
    <col min="11" max="11" width="5.875" style="3" bestFit="1" customWidth="1"/>
    <col min="12" max="12" width="5" style="3" bestFit="1" customWidth="1"/>
    <col min="13" max="13" width="6" style="3" customWidth="1"/>
    <col min="14" max="15" width="9" style="1"/>
    <col min="16" max="16" width="67.375" style="1" customWidth="1"/>
    <col min="17" max="17" width="27.5" style="1" customWidth="1"/>
    <col min="18" max="16384" width="9" style="1"/>
  </cols>
  <sheetData>
    <row r="1" spans="2:30">
      <c r="B1" s="24"/>
      <c r="C1" s="24"/>
      <c r="D1" s="132"/>
      <c r="E1" s="132"/>
      <c r="F1" s="132"/>
      <c r="G1" s="132"/>
      <c r="H1" s="132"/>
      <c r="I1" s="24"/>
      <c r="N1" s="24"/>
      <c r="O1" s="24"/>
      <c r="P1" s="24"/>
      <c r="Q1" s="24"/>
      <c r="R1" s="24"/>
      <c r="S1" s="24"/>
      <c r="T1" s="24"/>
      <c r="U1" s="24"/>
      <c r="V1" s="24"/>
      <c r="W1" s="24"/>
      <c r="X1" s="24"/>
      <c r="Y1" s="24"/>
      <c r="Z1" s="24"/>
      <c r="AA1" s="24"/>
      <c r="AB1" s="24"/>
      <c r="AC1" s="24"/>
      <c r="AD1" s="24"/>
    </row>
    <row r="2" spans="2:30">
      <c r="B2" s="24"/>
      <c r="C2" s="189" t="s">
        <v>0</v>
      </c>
      <c r="D2" s="190"/>
      <c r="E2" s="190"/>
      <c r="F2" s="190"/>
      <c r="G2" s="190"/>
      <c r="H2" s="190"/>
      <c r="I2" s="190"/>
      <c r="J2" s="190"/>
      <c r="K2" s="190"/>
      <c r="L2" s="190"/>
      <c r="M2" s="191"/>
      <c r="N2" s="24"/>
      <c r="O2" s="24"/>
      <c r="P2" s="24"/>
      <c r="Q2" s="24"/>
      <c r="R2" s="24"/>
      <c r="S2" s="24"/>
      <c r="T2" s="24"/>
      <c r="U2" s="24"/>
      <c r="V2" s="24"/>
      <c r="W2" s="24"/>
      <c r="X2" s="24"/>
      <c r="Y2" s="24"/>
      <c r="Z2" s="24"/>
      <c r="AA2" s="24"/>
      <c r="AB2" s="24"/>
      <c r="AC2" s="24"/>
      <c r="AD2" s="24"/>
    </row>
    <row r="3" spans="2:30" ht="15" customHeight="1">
      <c r="B3" s="24"/>
      <c r="C3" s="192"/>
      <c r="D3" s="193"/>
      <c r="E3" s="193"/>
      <c r="F3" s="193"/>
      <c r="G3" s="193"/>
      <c r="H3" s="193"/>
      <c r="I3" s="193"/>
      <c r="J3" s="193"/>
      <c r="K3" s="193"/>
      <c r="L3" s="193"/>
      <c r="M3" s="194"/>
      <c r="N3" s="24"/>
      <c r="O3" s="24"/>
      <c r="P3" s="24"/>
      <c r="Q3" s="24"/>
      <c r="R3" s="24"/>
      <c r="S3" s="24"/>
      <c r="T3" s="24"/>
      <c r="U3" s="24"/>
      <c r="V3" s="24"/>
      <c r="W3" s="24"/>
      <c r="X3" s="24"/>
      <c r="Y3" s="24"/>
      <c r="Z3" s="24"/>
      <c r="AA3" s="24"/>
      <c r="AB3" s="24"/>
      <c r="AC3" s="24"/>
      <c r="AD3" s="24"/>
    </row>
    <row r="4" spans="2:30">
      <c r="B4" s="24"/>
      <c r="C4" s="24"/>
      <c r="D4" s="132"/>
      <c r="E4" s="132"/>
      <c r="F4" s="132"/>
      <c r="G4" s="132"/>
      <c r="H4" s="213"/>
      <c r="I4" s="213"/>
      <c r="J4" s="4"/>
      <c r="N4" s="24"/>
      <c r="O4" s="24"/>
      <c r="P4" s="24"/>
      <c r="Q4" s="24"/>
      <c r="R4" s="24"/>
      <c r="S4" s="24"/>
      <c r="T4" s="24"/>
      <c r="U4" s="24"/>
      <c r="V4" s="24"/>
      <c r="W4" s="24"/>
      <c r="X4" s="24"/>
      <c r="Y4" s="24"/>
      <c r="Z4" s="24"/>
      <c r="AA4" s="24"/>
      <c r="AB4" s="24"/>
      <c r="AC4" s="24"/>
      <c r="AD4" s="24"/>
    </row>
    <row r="5" spans="2:30" ht="28.5" customHeight="1">
      <c r="B5" s="24"/>
      <c r="C5" s="122" t="s">
        <v>1</v>
      </c>
      <c r="D5" s="198" t="s">
        <v>2</v>
      </c>
      <c r="E5" s="199"/>
      <c r="F5" s="199"/>
      <c r="G5" s="200"/>
      <c r="H5" s="200"/>
      <c r="I5" s="133" t="s">
        <v>2</v>
      </c>
      <c r="J5" s="195" t="s">
        <v>3</v>
      </c>
      <c r="K5" s="196"/>
      <c r="L5" s="196"/>
      <c r="M5" s="197"/>
      <c r="N5" s="24"/>
      <c r="O5" s="24"/>
      <c r="P5" s="24"/>
      <c r="Q5" s="24"/>
      <c r="R5" s="24"/>
      <c r="S5" s="24"/>
      <c r="T5" s="24"/>
      <c r="U5" s="24"/>
      <c r="V5" s="24"/>
      <c r="W5" s="24"/>
      <c r="X5" s="24"/>
      <c r="Y5" s="24"/>
      <c r="Z5" s="24"/>
      <c r="AA5" s="24"/>
      <c r="AB5" s="24"/>
      <c r="AC5" s="24"/>
      <c r="AD5" s="24"/>
    </row>
    <row r="6" spans="2:30" ht="28.5" customHeight="1">
      <c r="B6" s="24"/>
      <c r="C6" s="123" t="s">
        <v>4</v>
      </c>
      <c r="D6" s="201" t="s">
        <v>2</v>
      </c>
      <c r="E6" s="202"/>
      <c r="F6" s="202"/>
      <c r="G6" s="203"/>
      <c r="H6" s="203"/>
      <c r="I6" s="134" t="s">
        <v>2</v>
      </c>
      <c r="J6" s="207" t="s">
        <v>5</v>
      </c>
      <c r="K6" s="208"/>
      <c r="L6" s="208"/>
      <c r="M6" s="209"/>
      <c r="N6" s="24"/>
      <c r="O6" s="24"/>
      <c r="P6" s="24"/>
      <c r="Q6" s="24"/>
      <c r="R6" s="24"/>
      <c r="S6" s="24"/>
      <c r="T6" s="24"/>
      <c r="U6" s="24"/>
      <c r="V6" s="24"/>
      <c r="W6" s="24"/>
      <c r="X6" s="24"/>
      <c r="Y6" s="24"/>
      <c r="Z6" s="24"/>
      <c r="AA6" s="24"/>
      <c r="AB6" s="24"/>
      <c r="AC6" s="24"/>
      <c r="AD6" s="24"/>
    </row>
    <row r="7" spans="2:30" ht="28.5" customHeight="1">
      <c r="B7" s="24"/>
      <c r="C7" s="124" t="s">
        <v>6</v>
      </c>
      <c r="D7" s="204" t="s">
        <v>2</v>
      </c>
      <c r="E7" s="205"/>
      <c r="F7" s="205"/>
      <c r="G7" s="206"/>
      <c r="H7" s="206"/>
      <c r="I7" s="135" t="s">
        <v>7</v>
      </c>
      <c r="J7" s="210" t="s">
        <v>8</v>
      </c>
      <c r="K7" s="211"/>
      <c r="L7" s="211"/>
      <c r="M7" s="212"/>
      <c r="N7" s="24"/>
      <c r="O7" s="24"/>
      <c r="P7" s="24"/>
      <c r="Q7" s="24"/>
      <c r="R7" s="24"/>
      <c r="S7" s="24"/>
      <c r="T7" s="24"/>
      <c r="U7" s="24"/>
      <c r="V7" s="24"/>
      <c r="W7" s="24"/>
      <c r="X7" s="24"/>
      <c r="Y7" s="24"/>
      <c r="Z7" s="24"/>
      <c r="AA7" s="24"/>
      <c r="AB7" s="24"/>
      <c r="AC7" s="24"/>
      <c r="AD7" s="24"/>
    </row>
    <row r="8" spans="2:30">
      <c r="B8" s="24"/>
      <c r="C8" s="136"/>
      <c r="D8" s="132"/>
      <c r="E8" s="132"/>
      <c r="F8" s="132"/>
      <c r="G8" s="132"/>
      <c r="H8" s="132"/>
      <c r="I8" s="24"/>
      <c r="N8" s="24"/>
      <c r="O8" s="24"/>
      <c r="P8" s="24"/>
      <c r="Q8" s="24"/>
      <c r="R8" s="24"/>
      <c r="S8" s="24"/>
      <c r="T8" s="24"/>
      <c r="U8" s="24"/>
      <c r="V8" s="24"/>
      <c r="W8" s="24"/>
      <c r="X8" s="24"/>
      <c r="Y8" s="24"/>
      <c r="Z8" s="24"/>
      <c r="AA8" s="24"/>
      <c r="AB8" s="24"/>
      <c r="AC8" s="24"/>
      <c r="AD8" s="24"/>
    </row>
    <row r="9" spans="2:30" ht="28.5" customHeight="1">
      <c r="B9" s="24"/>
      <c r="C9" s="125" t="s">
        <v>9</v>
      </c>
      <c r="D9" s="198" t="s">
        <v>2</v>
      </c>
      <c r="E9" s="199"/>
      <c r="F9" s="199"/>
      <c r="G9" s="199"/>
      <c r="H9" s="199"/>
      <c r="I9" s="199"/>
      <c r="J9" s="218"/>
      <c r="K9" s="218"/>
      <c r="L9" s="218"/>
      <c r="M9" s="219"/>
      <c r="N9" s="24"/>
      <c r="O9" s="24"/>
      <c r="P9" s="24"/>
      <c r="Q9" s="24"/>
      <c r="R9" s="24"/>
      <c r="S9" s="24"/>
      <c r="T9" s="24"/>
      <c r="U9" s="24"/>
      <c r="V9" s="24"/>
      <c r="W9" s="24"/>
      <c r="X9" s="24"/>
      <c r="Y9" s="24"/>
      <c r="Z9" s="24"/>
      <c r="AA9" s="24"/>
      <c r="AB9" s="24"/>
      <c r="AC9" s="24"/>
      <c r="AD9" s="24"/>
    </row>
    <row r="10" spans="2:30" ht="29.25" customHeight="1">
      <c r="B10" s="24"/>
      <c r="C10" s="126" t="s">
        <v>10</v>
      </c>
      <c r="D10" s="220" t="s">
        <v>2</v>
      </c>
      <c r="E10" s="221"/>
      <c r="F10" s="221"/>
      <c r="G10" s="221"/>
      <c r="H10" s="221"/>
      <c r="I10" s="221"/>
      <c r="J10" s="222"/>
      <c r="K10" s="222"/>
      <c r="L10" s="222"/>
      <c r="M10" s="223"/>
      <c r="N10" s="24"/>
      <c r="O10" s="24"/>
      <c r="P10" s="24"/>
      <c r="Q10" s="24"/>
      <c r="R10" s="24"/>
      <c r="S10" s="24"/>
      <c r="T10" s="24"/>
      <c r="U10" s="24"/>
      <c r="V10" s="24"/>
      <c r="W10" s="24"/>
      <c r="X10" s="24"/>
      <c r="Y10" s="24"/>
      <c r="Z10" s="24"/>
      <c r="AA10" s="24"/>
      <c r="AB10" s="24"/>
      <c r="AC10" s="24"/>
      <c r="AD10" s="24"/>
    </row>
    <row r="11" spans="2:30" ht="29.25" customHeight="1">
      <c r="B11" s="24"/>
      <c r="C11" s="127" t="s">
        <v>11</v>
      </c>
      <c r="D11" s="224" t="s">
        <v>2</v>
      </c>
      <c r="E11" s="225"/>
      <c r="F11" s="225"/>
      <c r="G11" s="225"/>
      <c r="H11" s="225"/>
      <c r="I11" s="225"/>
      <c r="J11" s="226"/>
      <c r="K11" s="226"/>
      <c r="L11" s="226"/>
      <c r="M11" s="227"/>
      <c r="N11" s="24"/>
      <c r="O11" s="24"/>
      <c r="P11" s="24"/>
      <c r="Q11" s="24"/>
      <c r="R11" s="24"/>
      <c r="S11" s="24"/>
      <c r="T11" s="24"/>
      <c r="U11" s="24"/>
      <c r="V11" s="24"/>
      <c r="W11" s="24"/>
      <c r="X11" s="24"/>
      <c r="Y11" s="24"/>
      <c r="Z11" s="24"/>
      <c r="AA11" s="24"/>
      <c r="AB11" s="24"/>
      <c r="AC11" s="24"/>
      <c r="AD11" s="24"/>
    </row>
    <row r="12" spans="2:30">
      <c r="B12" s="24"/>
      <c r="C12" s="6" t="s">
        <v>12</v>
      </c>
      <c r="D12" s="132"/>
      <c r="E12" s="132"/>
      <c r="F12" s="132"/>
      <c r="G12" s="132"/>
      <c r="H12" s="132"/>
      <c r="I12" s="24"/>
      <c r="N12" s="24"/>
      <c r="O12" s="24"/>
      <c r="P12" s="24"/>
      <c r="Q12" s="24"/>
      <c r="R12" s="24"/>
      <c r="S12" s="24"/>
      <c r="T12" s="24"/>
      <c r="U12" s="24"/>
      <c r="V12" s="24"/>
      <c r="W12" s="24"/>
      <c r="X12" s="24"/>
      <c r="Y12" s="24"/>
      <c r="Z12" s="24"/>
      <c r="AA12" s="24"/>
      <c r="AB12" s="24"/>
      <c r="AC12" s="24"/>
      <c r="AD12" s="24"/>
    </row>
    <row r="13" spans="2:30" ht="30" customHeight="1">
      <c r="B13" s="24"/>
      <c r="C13" s="175" t="s">
        <v>13</v>
      </c>
      <c r="D13" s="176"/>
      <c r="E13" s="176"/>
      <c r="F13" s="176"/>
      <c r="G13" s="176"/>
      <c r="H13" s="176"/>
      <c r="I13" s="176"/>
      <c r="J13" s="38"/>
      <c r="K13" s="39"/>
      <c r="L13" s="39"/>
      <c r="M13" s="40"/>
      <c r="N13" s="24"/>
      <c r="O13" s="24"/>
      <c r="P13" s="24"/>
      <c r="Q13" s="24"/>
      <c r="R13" s="24"/>
      <c r="S13" s="24"/>
      <c r="T13" s="24"/>
      <c r="U13" s="24"/>
      <c r="V13" s="24"/>
      <c r="W13" s="24"/>
      <c r="X13" s="24"/>
      <c r="Y13" s="24"/>
      <c r="Z13" s="24"/>
      <c r="AA13" s="24"/>
      <c r="AB13" s="24"/>
      <c r="AC13" s="24"/>
      <c r="AD13" s="24"/>
    </row>
    <row r="14" spans="2:30" ht="30" customHeight="1">
      <c r="B14" s="24"/>
      <c r="C14" s="214" t="s">
        <v>14</v>
      </c>
      <c r="D14" s="215"/>
      <c r="E14" s="215"/>
      <c r="F14" s="215"/>
      <c r="G14" s="215"/>
      <c r="H14" s="215"/>
      <c r="I14" s="215"/>
      <c r="J14" s="112"/>
      <c r="K14" s="108"/>
      <c r="L14" s="108"/>
      <c r="M14" s="109"/>
      <c r="N14" s="24"/>
      <c r="O14" s="24"/>
      <c r="P14" s="24"/>
      <c r="Q14" s="24"/>
      <c r="R14" s="24"/>
      <c r="S14" s="24"/>
      <c r="T14" s="24"/>
      <c r="U14" s="24"/>
      <c r="V14" s="24"/>
      <c r="W14" s="24"/>
      <c r="X14" s="24"/>
      <c r="Y14" s="24"/>
      <c r="Z14" s="24"/>
      <c r="AA14" s="24"/>
      <c r="AB14" s="24"/>
      <c r="AC14" s="24"/>
      <c r="AD14" s="24"/>
    </row>
    <row r="15" spans="2:30" ht="145.15" customHeight="1">
      <c r="B15" s="24"/>
      <c r="C15" s="105" t="s">
        <v>15</v>
      </c>
      <c r="D15" s="106" t="s">
        <v>16</v>
      </c>
      <c r="E15" s="173" t="s">
        <v>17</v>
      </c>
      <c r="F15" s="174"/>
      <c r="G15" s="174"/>
      <c r="H15" s="174"/>
      <c r="I15" s="107"/>
      <c r="J15" s="81" t="s">
        <v>18</v>
      </c>
      <c r="K15" s="81" t="s">
        <v>19</v>
      </c>
      <c r="L15" s="81" t="s">
        <v>20</v>
      </c>
      <c r="M15" s="82" t="s">
        <v>21</v>
      </c>
      <c r="N15" s="24"/>
      <c r="O15" s="24"/>
      <c r="P15" s="113" t="s">
        <v>22</v>
      </c>
      <c r="Q15" s="24"/>
      <c r="R15" s="24"/>
      <c r="S15" s="24"/>
      <c r="T15" s="24"/>
      <c r="U15" s="24"/>
      <c r="V15" s="24"/>
      <c r="W15" s="24"/>
      <c r="X15" s="24"/>
      <c r="Y15" s="24"/>
      <c r="Z15" s="24"/>
      <c r="AA15" s="24"/>
      <c r="AB15" s="24"/>
      <c r="AC15" s="24"/>
      <c r="AD15" s="24"/>
    </row>
    <row r="16" spans="2:30" ht="112.5" customHeight="1">
      <c r="B16" s="137" t="s">
        <v>23</v>
      </c>
      <c r="C16" s="75" t="s">
        <v>24</v>
      </c>
      <c r="D16" s="155"/>
      <c r="E16" s="186"/>
      <c r="F16" s="187"/>
      <c r="G16" s="187"/>
      <c r="H16" s="187"/>
      <c r="I16" s="188"/>
      <c r="J16" s="76">
        <f>IFERROR($J$19/SUM($L$16:$L$18)*L16,0)</f>
        <v>50</v>
      </c>
      <c r="K16" s="77">
        <v>5</v>
      </c>
      <c r="L16" s="78">
        <f>IF(D16&lt;&gt;"N.v.t.",K16,0)</f>
        <v>5</v>
      </c>
      <c r="M16" s="79">
        <f t="shared" ref="M16:M18" si="0">SUM(D16:H16)/10*J16</f>
        <v>0</v>
      </c>
      <c r="N16" s="24"/>
      <c r="O16" s="24"/>
      <c r="P16" s="129" t="s">
        <v>25</v>
      </c>
      <c r="Q16" s="24"/>
      <c r="R16" s="24"/>
      <c r="S16" s="24"/>
      <c r="T16" s="24"/>
      <c r="U16" s="24"/>
      <c r="V16" s="24"/>
      <c r="W16" s="24"/>
      <c r="X16" s="24"/>
      <c r="Y16" s="24"/>
      <c r="Z16" s="24"/>
      <c r="AA16" s="24"/>
      <c r="AB16" s="24"/>
      <c r="AC16" s="24"/>
      <c r="AD16" s="24"/>
    </row>
    <row r="17" spans="1:30" ht="30" customHeight="1">
      <c r="A17" s="24"/>
      <c r="B17" s="59" t="s">
        <v>26</v>
      </c>
      <c r="C17" s="41" t="s">
        <v>27</v>
      </c>
      <c r="D17" s="156"/>
      <c r="E17" s="177"/>
      <c r="F17" s="178"/>
      <c r="G17" s="178"/>
      <c r="H17" s="178"/>
      <c r="I17" s="179"/>
      <c r="J17" s="31">
        <f>IFERROR($J$19/SUM($L$16:$L$18)*L17,0)</f>
        <v>50</v>
      </c>
      <c r="K17" s="32">
        <v>5</v>
      </c>
      <c r="L17" s="33">
        <f>IF(D17&lt;&gt;"N.v.t.",K17,0)</f>
        <v>5</v>
      </c>
      <c r="M17" s="42">
        <f t="shared" si="0"/>
        <v>0</v>
      </c>
      <c r="N17" s="24"/>
      <c r="O17" s="24"/>
      <c r="P17" s="115" t="s">
        <v>28</v>
      </c>
      <c r="Q17" s="24"/>
      <c r="R17" s="24"/>
      <c r="S17" s="24"/>
      <c r="T17" s="24"/>
      <c r="U17" s="24"/>
      <c r="V17" s="24"/>
      <c r="W17" s="24"/>
      <c r="X17" s="24"/>
      <c r="Y17" s="24"/>
      <c r="Z17" s="24"/>
      <c r="AA17" s="24"/>
      <c r="AB17" s="24"/>
      <c r="AC17" s="24"/>
      <c r="AD17" s="24"/>
    </row>
    <row r="18" spans="1:30" ht="64.5" customHeight="1">
      <c r="A18" s="24"/>
      <c r="B18" s="60" t="s">
        <v>29</v>
      </c>
      <c r="C18" s="53" t="s">
        <v>30</v>
      </c>
      <c r="D18" s="157"/>
      <c r="E18" s="216"/>
      <c r="F18" s="217"/>
      <c r="G18" s="217"/>
      <c r="H18" s="217"/>
      <c r="I18" s="179"/>
      <c r="J18" s="31">
        <f>IFERROR($J$19/SUM($L$16:$L$18)*L18,0)</f>
        <v>50</v>
      </c>
      <c r="K18" s="32">
        <v>5</v>
      </c>
      <c r="L18" s="33">
        <f t="shared" ref="L17:L18" si="1">IF(D18&lt;&gt;"N.v.t.",K18,0)</f>
        <v>5</v>
      </c>
      <c r="M18" s="42">
        <f t="shared" si="0"/>
        <v>0</v>
      </c>
      <c r="N18" s="24"/>
      <c r="O18" s="24"/>
      <c r="P18" s="116" t="s">
        <v>31</v>
      </c>
      <c r="Q18" s="19"/>
      <c r="R18" s="24"/>
      <c r="S18" s="24"/>
      <c r="T18" s="24"/>
      <c r="U18" s="24"/>
      <c r="V18" s="24"/>
      <c r="W18" s="24"/>
      <c r="X18" s="24"/>
      <c r="Y18" s="24"/>
      <c r="Z18" s="24"/>
      <c r="AA18" s="24"/>
      <c r="AB18" s="24"/>
      <c r="AC18" s="24"/>
      <c r="AD18" s="24"/>
    </row>
    <row r="19" spans="1:30" ht="30" customHeight="1">
      <c r="A19" s="24"/>
      <c r="B19" s="138"/>
      <c r="C19" s="83"/>
      <c r="D19" s="56"/>
      <c r="E19" s="56"/>
      <c r="F19" s="56"/>
      <c r="G19" s="56"/>
      <c r="H19" s="57"/>
      <c r="I19" s="49"/>
      <c r="J19" s="50">
        <f>IF(SUM(L16:L18)=0,0,150)</f>
        <v>150</v>
      </c>
      <c r="K19" s="51">
        <f>SUM(K16:K18)/100</f>
        <v>0.15</v>
      </c>
      <c r="L19" s="52">
        <f>K19</f>
        <v>0.15</v>
      </c>
      <c r="M19" s="48">
        <f>SUM(M16:M18)</f>
        <v>0</v>
      </c>
      <c r="N19" s="24"/>
      <c r="O19" s="24"/>
      <c r="P19" s="24"/>
      <c r="Q19" s="24"/>
      <c r="R19" s="24"/>
      <c r="S19" s="24"/>
      <c r="T19" s="24"/>
      <c r="U19" s="24"/>
      <c r="V19" s="24"/>
      <c r="W19" s="24"/>
      <c r="X19" s="24"/>
      <c r="Y19" s="24"/>
      <c r="Z19" s="24"/>
      <c r="AA19" s="24"/>
      <c r="AB19" s="24"/>
      <c r="AC19" s="24"/>
      <c r="AD19" s="24"/>
    </row>
    <row r="20" spans="1:30" ht="25.15" customHeight="1">
      <c r="A20" s="24"/>
      <c r="B20" s="24"/>
      <c r="C20" s="175" t="s">
        <v>32</v>
      </c>
      <c r="D20" s="176"/>
      <c r="E20" s="176"/>
      <c r="F20" s="176"/>
      <c r="G20" s="176"/>
      <c r="H20" s="176"/>
      <c r="I20" s="176"/>
      <c r="J20" s="45"/>
      <c r="K20" s="45"/>
      <c r="L20" s="45"/>
      <c r="M20" s="46"/>
      <c r="N20" s="24"/>
      <c r="O20" s="24"/>
      <c r="P20" s="24"/>
      <c r="Q20" s="24"/>
      <c r="R20" s="24"/>
      <c r="S20" s="24"/>
      <c r="T20" s="24"/>
      <c r="U20" s="24"/>
      <c r="V20" s="24"/>
      <c r="W20" s="24"/>
      <c r="X20" s="24"/>
      <c r="Y20" s="24"/>
      <c r="Z20" s="24"/>
      <c r="AA20" s="24"/>
      <c r="AB20" s="24"/>
      <c r="AC20" s="24"/>
      <c r="AD20" s="24"/>
    </row>
    <row r="21" spans="1:30" ht="40.15" customHeight="1">
      <c r="A21" s="24"/>
      <c r="B21" s="24"/>
      <c r="C21" s="71" t="s">
        <v>15</v>
      </c>
      <c r="D21" s="154" t="s">
        <v>16</v>
      </c>
      <c r="E21" s="183" t="s">
        <v>17</v>
      </c>
      <c r="F21" s="184"/>
      <c r="G21" s="184"/>
      <c r="H21" s="184"/>
      <c r="I21" s="185"/>
      <c r="J21" s="72"/>
      <c r="K21" s="72"/>
      <c r="L21" s="72"/>
      <c r="M21" s="80"/>
      <c r="N21" s="24"/>
      <c r="O21" s="24"/>
      <c r="P21" s="128" t="s">
        <v>22</v>
      </c>
      <c r="Q21" s="24"/>
      <c r="R21" s="24"/>
      <c r="S21" s="24"/>
      <c r="T21" s="24"/>
      <c r="U21" s="24"/>
      <c r="V21" s="24"/>
      <c r="W21" s="24"/>
      <c r="X21" s="24"/>
      <c r="Y21" s="24"/>
      <c r="Z21" s="24"/>
      <c r="AA21" s="24"/>
      <c r="AB21" s="24"/>
      <c r="AC21" s="24"/>
      <c r="AD21" s="24"/>
    </row>
    <row r="22" spans="1:30" ht="21">
      <c r="A22" s="24"/>
      <c r="B22" s="137" t="s">
        <v>33</v>
      </c>
      <c r="C22" s="75" t="s">
        <v>34</v>
      </c>
      <c r="D22" s="155"/>
      <c r="E22" s="186"/>
      <c r="F22" s="187"/>
      <c r="G22" s="187"/>
      <c r="H22" s="187"/>
      <c r="I22" s="188"/>
      <c r="J22" s="76">
        <v>37.5</v>
      </c>
      <c r="K22" s="77">
        <v>3.75</v>
      </c>
      <c r="L22" s="78">
        <f t="shared" ref="L22:L25" si="2">IF(D22&lt;&gt;"N.v.t.",K22,0)</f>
        <v>3.75</v>
      </c>
      <c r="M22" s="79">
        <f t="shared" ref="M22:M25" si="3">SUM(D22:H22)/10*J22</f>
        <v>0</v>
      </c>
      <c r="N22" s="24"/>
      <c r="O22" s="24"/>
      <c r="P22" s="114" t="s">
        <v>35</v>
      </c>
      <c r="Q22" s="24"/>
      <c r="R22" s="24"/>
      <c r="S22" s="24"/>
      <c r="T22" s="24"/>
      <c r="U22" s="24"/>
      <c r="V22" s="24"/>
      <c r="W22" s="24"/>
      <c r="X22" s="24"/>
      <c r="Y22" s="24"/>
      <c r="Z22" s="24"/>
      <c r="AA22" s="24"/>
      <c r="AB22" s="24"/>
      <c r="AC22" s="24"/>
      <c r="AD22" s="24"/>
    </row>
    <row r="23" spans="1:30" ht="37.5">
      <c r="A23" s="24"/>
      <c r="B23" s="59" t="s">
        <v>36</v>
      </c>
      <c r="C23" s="41" t="s">
        <v>37</v>
      </c>
      <c r="D23" s="156"/>
      <c r="E23" s="177"/>
      <c r="F23" s="178"/>
      <c r="G23" s="178"/>
      <c r="H23" s="178"/>
      <c r="I23" s="179"/>
      <c r="J23" s="31">
        <v>37.5</v>
      </c>
      <c r="K23" s="32">
        <v>3.75</v>
      </c>
      <c r="L23" s="33">
        <f t="shared" si="2"/>
        <v>3.75</v>
      </c>
      <c r="M23" s="42">
        <f t="shared" si="3"/>
        <v>0</v>
      </c>
      <c r="N23" s="24"/>
      <c r="O23" s="24"/>
      <c r="P23" s="115" t="s">
        <v>38</v>
      </c>
      <c r="Q23" s="24"/>
      <c r="R23" s="24"/>
      <c r="S23" s="24"/>
      <c r="T23" s="24"/>
      <c r="U23" s="24"/>
      <c r="V23" s="24"/>
      <c r="W23" s="24"/>
      <c r="X23" s="24"/>
      <c r="Y23" s="24"/>
      <c r="Z23" s="24"/>
      <c r="AA23" s="24"/>
      <c r="AB23" s="24"/>
      <c r="AC23" s="24"/>
      <c r="AD23" s="24"/>
    </row>
    <row r="24" spans="1:30" ht="25.5">
      <c r="A24" s="24"/>
      <c r="B24" s="59" t="s">
        <v>39</v>
      </c>
      <c r="C24" s="41" t="s">
        <v>40</v>
      </c>
      <c r="D24" s="156"/>
      <c r="E24" s="177"/>
      <c r="F24" s="178"/>
      <c r="G24" s="178"/>
      <c r="H24" s="178"/>
      <c r="I24" s="179"/>
      <c r="J24" s="31">
        <v>37.5</v>
      </c>
      <c r="K24" s="32">
        <v>3.75</v>
      </c>
      <c r="L24" s="33">
        <f t="shared" si="2"/>
        <v>3.75</v>
      </c>
      <c r="M24" s="42">
        <f t="shared" si="3"/>
        <v>0</v>
      </c>
      <c r="N24" s="24"/>
      <c r="O24" s="24"/>
      <c r="P24" s="115" t="s">
        <v>41</v>
      </c>
      <c r="Q24" s="24"/>
      <c r="R24" s="24"/>
      <c r="S24" s="24"/>
      <c r="T24" s="24"/>
      <c r="U24" s="24"/>
      <c r="V24" s="24"/>
      <c r="W24" s="24"/>
      <c r="X24" s="24"/>
      <c r="Y24" s="24"/>
      <c r="Z24" s="24"/>
      <c r="AA24" s="24"/>
      <c r="AB24" s="24"/>
      <c r="AC24" s="24"/>
      <c r="AD24" s="24"/>
    </row>
    <row r="25" spans="1:30" ht="40.5" customHeight="1">
      <c r="A25" s="24"/>
      <c r="B25" s="60" t="s">
        <v>42</v>
      </c>
      <c r="C25" s="47" t="s">
        <v>43</v>
      </c>
      <c r="D25" s="158"/>
      <c r="E25" s="180"/>
      <c r="F25" s="181"/>
      <c r="G25" s="181"/>
      <c r="H25" s="181"/>
      <c r="I25" s="182"/>
      <c r="J25" s="87">
        <v>37.5</v>
      </c>
      <c r="K25" s="88">
        <v>3.75</v>
      </c>
      <c r="L25" s="89">
        <f t="shared" si="2"/>
        <v>3.75</v>
      </c>
      <c r="M25" s="90">
        <f t="shared" si="3"/>
        <v>0</v>
      </c>
      <c r="N25" s="24"/>
      <c r="O25" s="24"/>
      <c r="P25" s="116" t="s">
        <v>44</v>
      </c>
      <c r="Q25" s="243"/>
      <c r="R25" s="24"/>
      <c r="S25" s="24"/>
      <c r="T25" s="24"/>
      <c r="U25" s="24"/>
      <c r="V25" s="24"/>
      <c r="W25" s="24"/>
      <c r="X25" s="24"/>
      <c r="Y25" s="24"/>
      <c r="Z25" s="24"/>
      <c r="AA25" s="24"/>
      <c r="AB25" s="24"/>
      <c r="AC25" s="24"/>
      <c r="AD25" s="24"/>
    </row>
    <row r="26" spans="1:30" ht="30" customHeight="1">
      <c r="A26" s="24"/>
      <c r="B26" s="138"/>
      <c r="C26" s="84"/>
      <c r="D26" s="58"/>
      <c r="E26" s="58"/>
      <c r="F26" s="58"/>
      <c r="G26" s="58"/>
      <c r="H26" s="58"/>
      <c r="I26" s="58"/>
      <c r="J26" s="91">
        <f>IF(SUM(L22:L25)=0,0,150)</f>
        <v>150</v>
      </c>
      <c r="K26" s="52">
        <f>SUM(K22:K25)/100</f>
        <v>0.15</v>
      </c>
      <c r="L26" s="52">
        <f>K26</f>
        <v>0.15</v>
      </c>
      <c r="M26" s="48">
        <f>SUM(M22:M25)</f>
        <v>0</v>
      </c>
      <c r="N26" s="24"/>
      <c r="O26" s="24"/>
      <c r="P26" s="24"/>
      <c r="Q26" s="24"/>
      <c r="R26" s="24"/>
      <c r="S26" s="24"/>
      <c r="T26" s="24"/>
      <c r="U26" s="24"/>
      <c r="V26" s="24"/>
      <c r="W26" s="24"/>
      <c r="X26" s="24"/>
      <c r="Y26" s="24"/>
      <c r="Z26" s="24"/>
      <c r="AA26" s="24"/>
      <c r="AB26" s="24"/>
      <c r="AC26" s="24"/>
      <c r="AD26" s="24"/>
    </row>
    <row r="27" spans="1:30" ht="19.5" customHeight="1">
      <c r="A27" s="24"/>
      <c r="B27" s="24"/>
      <c r="C27" s="175" t="s">
        <v>45</v>
      </c>
      <c r="D27" s="176"/>
      <c r="E27" s="176"/>
      <c r="F27" s="176"/>
      <c r="G27" s="176"/>
      <c r="H27" s="176"/>
      <c r="I27" s="176"/>
      <c r="J27" s="139"/>
      <c r="K27" s="139"/>
      <c r="L27" s="139"/>
      <c r="M27" s="140"/>
      <c r="N27" s="24"/>
      <c r="O27" s="24"/>
      <c r="P27" s="24"/>
      <c r="Q27" s="24"/>
      <c r="R27" s="24"/>
      <c r="S27" s="24"/>
      <c r="T27" s="24"/>
      <c r="U27" s="24"/>
      <c r="V27" s="24"/>
      <c r="W27" s="24"/>
      <c r="X27" s="24"/>
      <c r="Y27" s="24"/>
      <c r="Z27" s="24"/>
      <c r="AA27" s="24"/>
      <c r="AB27" s="24"/>
      <c r="AC27" s="24"/>
      <c r="AD27" s="24"/>
    </row>
    <row r="28" spans="1:30" s="8" customFormat="1" ht="40.15" customHeight="1">
      <c r="C28" s="71" t="s">
        <v>15</v>
      </c>
      <c r="D28" s="154" t="s">
        <v>16</v>
      </c>
      <c r="E28" s="183" t="s">
        <v>17</v>
      </c>
      <c r="F28" s="184"/>
      <c r="G28" s="184"/>
      <c r="H28" s="184"/>
      <c r="I28" s="185"/>
      <c r="J28" s="73"/>
      <c r="K28" s="73"/>
      <c r="L28" s="73"/>
      <c r="M28" s="74"/>
      <c r="P28" s="128" t="s">
        <v>22</v>
      </c>
    </row>
    <row r="29" spans="1:30" s="8" customFormat="1" ht="59.25" customHeight="1">
      <c r="B29" s="63" t="s">
        <v>46</v>
      </c>
      <c r="C29" s="75" t="s">
        <v>47</v>
      </c>
      <c r="D29" s="155"/>
      <c r="E29" s="186"/>
      <c r="F29" s="187"/>
      <c r="G29" s="187"/>
      <c r="H29" s="187"/>
      <c r="I29" s="188"/>
      <c r="J29" s="76">
        <v>50</v>
      </c>
      <c r="K29" s="77">
        <v>5</v>
      </c>
      <c r="L29" s="78">
        <f t="shared" ref="L29:L30" si="4">IF(D29&lt;&gt;"N.v.t.",K29,0)</f>
        <v>5</v>
      </c>
      <c r="M29" s="98">
        <f t="shared" ref="M29:M30" si="5">SUM(D29:H29)/10*J29</f>
        <v>0</v>
      </c>
      <c r="P29" s="117" t="s">
        <v>48</v>
      </c>
    </row>
    <row r="30" spans="1:30" s="8" customFormat="1" ht="86.25" customHeight="1">
      <c r="B30" s="64" t="s">
        <v>49</v>
      </c>
      <c r="C30" s="47" t="s">
        <v>50</v>
      </c>
      <c r="D30" s="158"/>
      <c r="E30" s="180"/>
      <c r="F30" s="181"/>
      <c r="G30" s="181"/>
      <c r="H30" s="181"/>
      <c r="I30" s="182"/>
      <c r="J30" s="87">
        <v>50</v>
      </c>
      <c r="K30" s="88">
        <v>5</v>
      </c>
      <c r="L30" s="33">
        <f t="shared" si="4"/>
        <v>5</v>
      </c>
      <c r="M30" s="100">
        <f t="shared" si="5"/>
        <v>0</v>
      </c>
      <c r="P30" s="118" t="s">
        <v>51</v>
      </c>
    </row>
    <row r="31" spans="1:30" s="22" customFormat="1" ht="30" customHeight="1">
      <c r="A31" s="8"/>
      <c r="B31" s="85"/>
      <c r="C31" s="86"/>
      <c r="D31" s="58"/>
      <c r="E31" s="58"/>
      <c r="F31" s="58"/>
      <c r="G31" s="58"/>
      <c r="H31" s="58"/>
      <c r="I31" s="99"/>
      <c r="J31" s="91">
        <f>IF(SUM(L29:L30)=0,0,100)</f>
        <v>100</v>
      </c>
      <c r="K31" s="61">
        <f>SUM(K29:K30)/100</f>
        <v>0.1</v>
      </c>
      <c r="L31" s="61">
        <f>K31</f>
        <v>0.1</v>
      </c>
      <c r="M31" s="62">
        <f>SUM(M29:M30)</f>
        <v>0</v>
      </c>
    </row>
    <row r="32" spans="1:30" ht="19.5" customHeight="1">
      <c r="A32" s="24"/>
      <c r="B32" s="24"/>
      <c r="C32" s="175" t="s">
        <v>52</v>
      </c>
      <c r="D32" s="176"/>
      <c r="E32" s="176"/>
      <c r="F32" s="176"/>
      <c r="G32" s="176"/>
      <c r="H32" s="176"/>
      <c r="I32" s="176"/>
      <c r="J32" s="139"/>
      <c r="K32" s="139"/>
      <c r="L32" s="139"/>
      <c r="M32" s="140"/>
      <c r="N32" s="24"/>
      <c r="O32" s="24"/>
      <c r="P32" s="24"/>
      <c r="Q32" s="24"/>
      <c r="R32" s="24"/>
      <c r="S32" s="24"/>
      <c r="T32" s="24"/>
      <c r="U32" s="24"/>
      <c r="V32" s="24"/>
      <c r="W32" s="24"/>
      <c r="X32" s="24"/>
      <c r="Y32" s="24"/>
      <c r="Z32" s="24"/>
      <c r="AA32" s="24"/>
      <c r="AB32" s="24"/>
      <c r="AC32" s="24"/>
      <c r="AD32" s="24"/>
    </row>
    <row r="33" spans="2:30" ht="40.15" customHeight="1">
      <c r="B33" s="24"/>
      <c r="C33" s="71" t="s">
        <v>15</v>
      </c>
      <c r="D33" s="154" t="s">
        <v>16</v>
      </c>
      <c r="E33" s="183" t="s">
        <v>17</v>
      </c>
      <c r="F33" s="184"/>
      <c r="G33" s="184"/>
      <c r="H33" s="184"/>
      <c r="I33" s="185"/>
      <c r="J33" s="73"/>
      <c r="K33" s="73"/>
      <c r="L33" s="73"/>
      <c r="M33" s="74"/>
      <c r="N33" s="24"/>
      <c r="O33" s="24"/>
      <c r="P33" s="128" t="s">
        <v>22</v>
      </c>
      <c r="Q33" s="24"/>
      <c r="R33" s="24"/>
      <c r="S33" s="24"/>
      <c r="T33" s="24"/>
      <c r="U33" s="24"/>
      <c r="V33" s="24"/>
      <c r="W33" s="24"/>
      <c r="X33" s="24"/>
      <c r="Y33" s="24"/>
      <c r="Z33" s="24"/>
      <c r="AA33" s="24"/>
      <c r="AB33" s="24"/>
      <c r="AC33" s="24"/>
      <c r="AD33" s="24"/>
    </row>
    <row r="34" spans="2:30" ht="68.25" customHeight="1">
      <c r="B34" s="137" t="s">
        <v>53</v>
      </c>
      <c r="C34" s="92" t="s">
        <v>54</v>
      </c>
      <c r="D34" s="159"/>
      <c r="E34" s="230"/>
      <c r="F34" s="231"/>
      <c r="G34" s="231"/>
      <c r="H34" s="231"/>
      <c r="I34" s="232"/>
      <c r="J34" s="93">
        <v>25</v>
      </c>
      <c r="K34" s="94">
        <v>2.5</v>
      </c>
      <c r="L34" s="95">
        <f>IF(D34&lt;&gt;"N.v.t.",K34,0)</f>
        <v>2.5</v>
      </c>
      <c r="M34" s="96">
        <f t="shared" ref="M34" si="6">SUM(D34:H34)/10*J34</f>
        <v>0</v>
      </c>
      <c r="N34" s="24"/>
      <c r="O34" s="24"/>
      <c r="P34" s="119" t="s">
        <v>55</v>
      </c>
      <c r="Q34" s="24"/>
      <c r="R34" s="24"/>
      <c r="S34" s="24"/>
      <c r="T34" s="24"/>
      <c r="U34" s="24"/>
      <c r="V34" s="24"/>
      <c r="W34" s="24"/>
      <c r="X34" s="24"/>
      <c r="Y34" s="24"/>
      <c r="Z34" s="24"/>
      <c r="AA34" s="24"/>
      <c r="AB34" s="24"/>
      <c r="AC34" s="24"/>
      <c r="AD34" s="24"/>
    </row>
    <row r="35" spans="2:30" ht="44.25" customHeight="1">
      <c r="B35" s="59" t="s">
        <v>56</v>
      </c>
      <c r="C35" s="41" t="s">
        <v>57</v>
      </c>
      <c r="D35" s="156"/>
      <c r="E35" s="177"/>
      <c r="F35" s="178"/>
      <c r="G35" s="178"/>
      <c r="H35" s="178"/>
      <c r="I35" s="179"/>
      <c r="J35" s="31">
        <v>25</v>
      </c>
      <c r="K35" s="32">
        <v>2.5</v>
      </c>
      <c r="L35" s="33">
        <f t="shared" ref="L35:L37" si="7">IF(D35&lt;&gt;"N.v.t.",K35,0)</f>
        <v>2.5</v>
      </c>
      <c r="M35" s="42">
        <f t="shared" ref="M35:M37" si="8">SUM(D35:H35)/10*J35</f>
        <v>0</v>
      </c>
      <c r="N35" s="24"/>
      <c r="O35" s="24"/>
      <c r="P35" s="120" t="s">
        <v>58</v>
      </c>
      <c r="Q35" s="24"/>
      <c r="R35" s="24"/>
      <c r="S35" s="24"/>
      <c r="T35" s="24"/>
      <c r="U35" s="24"/>
      <c r="V35" s="24"/>
      <c r="W35" s="24"/>
      <c r="X35" s="24"/>
      <c r="Y35" s="24"/>
      <c r="Z35" s="24"/>
      <c r="AA35" s="24"/>
      <c r="AB35" s="24"/>
      <c r="AC35" s="24"/>
      <c r="AD35" s="24"/>
    </row>
    <row r="36" spans="2:30" ht="42.75" customHeight="1">
      <c r="B36" s="59" t="s">
        <v>59</v>
      </c>
      <c r="C36" s="41" t="s">
        <v>60</v>
      </c>
      <c r="D36" s="156"/>
      <c r="E36" s="177"/>
      <c r="F36" s="178"/>
      <c r="G36" s="178"/>
      <c r="H36" s="178"/>
      <c r="I36" s="179"/>
      <c r="J36" s="31">
        <v>25</v>
      </c>
      <c r="K36" s="32">
        <v>2.5</v>
      </c>
      <c r="L36" s="33">
        <f t="shared" si="7"/>
        <v>2.5</v>
      </c>
      <c r="M36" s="42">
        <f t="shared" si="8"/>
        <v>0</v>
      </c>
      <c r="N36" s="24"/>
      <c r="O36" s="24"/>
      <c r="P36" s="120" t="s">
        <v>61</v>
      </c>
      <c r="Q36" s="24"/>
      <c r="R36" s="24"/>
      <c r="S36" s="24"/>
      <c r="T36" s="24"/>
      <c r="U36" s="24"/>
      <c r="V36" s="24"/>
      <c r="W36" s="24"/>
      <c r="X36" s="24"/>
      <c r="Y36" s="24"/>
      <c r="Z36" s="24"/>
      <c r="AA36" s="24"/>
      <c r="AB36" s="24"/>
      <c r="AC36" s="24"/>
      <c r="AD36" s="24"/>
    </row>
    <row r="37" spans="2:30" ht="50.25">
      <c r="B37" s="60" t="s">
        <v>62</v>
      </c>
      <c r="C37" s="97" t="s">
        <v>63</v>
      </c>
      <c r="D37" s="158"/>
      <c r="E37" s="180"/>
      <c r="F37" s="181"/>
      <c r="G37" s="181"/>
      <c r="H37" s="181"/>
      <c r="I37" s="182"/>
      <c r="J37" s="87">
        <v>25</v>
      </c>
      <c r="K37" s="88">
        <v>2.5</v>
      </c>
      <c r="L37" s="89">
        <f t="shared" si="7"/>
        <v>2.5</v>
      </c>
      <c r="M37" s="90">
        <f t="shared" si="8"/>
        <v>0</v>
      </c>
      <c r="N37" s="24"/>
      <c r="O37" s="24"/>
      <c r="P37" s="121" t="s">
        <v>64</v>
      </c>
      <c r="Q37" s="24"/>
      <c r="R37" s="24"/>
      <c r="S37" s="24"/>
      <c r="T37" s="24"/>
      <c r="U37" s="24"/>
      <c r="V37" s="24"/>
      <c r="W37" s="24"/>
      <c r="X37" s="24"/>
      <c r="Y37" s="24"/>
      <c r="Z37" s="24"/>
      <c r="AA37" s="24"/>
      <c r="AB37" s="24"/>
      <c r="AC37" s="24"/>
      <c r="AD37" s="24"/>
    </row>
    <row r="38" spans="2:30" ht="30" customHeight="1">
      <c r="B38" s="138"/>
      <c r="C38" s="84"/>
      <c r="D38" s="58"/>
      <c r="E38" s="58"/>
      <c r="F38" s="58"/>
      <c r="G38" s="58"/>
      <c r="H38" s="58"/>
      <c r="I38" s="58"/>
      <c r="J38" s="91">
        <f>IF(SUM(L34:L37)=0,0,100)</f>
        <v>100</v>
      </c>
      <c r="K38" s="52">
        <f>SUM(K34:K37)/100</f>
        <v>0.1</v>
      </c>
      <c r="L38" s="52">
        <f>K38</f>
        <v>0.1</v>
      </c>
      <c r="M38" s="48">
        <f>SUM(M34:M37)</f>
        <v>0</v>
      </c>
      <c r="N38" s="24"/>
      <c r="O38" s="24"/>
      <c r="P38" s="24"/>
      <c r="Q38" s="24"/>
      <c r="R38" s="24"/>
      <c r="S38" s="24"/>
      <c r="T38" s="24"/>
      <c r="U38" s="24"/>
      <c r="V38" s="24"/>
      <c r="W38" s="24"/>
      <c r="X38" s="24"/>
      <c r="Y38" s="24"/>
      <c r="Z38" s="24"/>
      <c r="AA38" s="24"/>
      <c r="AB38" s="24"/>
      <c r="AC38" s="24"/>
      <c r="AD38" s="24"/>
    </row>
    <row r="39" spans="2:30" ht="30" customHeight="1">
      <c r="B39" s="24"/>
      <c r="C39" s="175" t="s">
        <v>65</v>
      </c>
      <c r="D39" s="176"/>
      <c r="E39" s="176"/>
      <c r="F39" s="176"/>
      <c r="G39" s="176"/>
      <c r="H39" s="176"/>
      <c r="I39" s="176"/>
      <c r="J39" s="139"/>
      <c r="K39" s="139"/>
      <c r="L39" s="139"/>
      <c r="M39" s="140"/>
      <c r="N39" s="24"/>
      <c r="O39" s="24"/>
      <c r="P39" s="24"/>
      <c r="Q39" s="24"/>
      <c r="R39" s="24"/>
      <c r="S39" s="24"/>
      <c r="T39" s="24"/>
      <c r="U39" s="24"/>
      <c r="V39" s="24"/>
      <c r="W39" s="24"/>
      <c r="X39" s="24"/>
      <c r="Y39" s="24"/>
      <c r="Z39" s="24"/>
      <c r="AA39" s="24"/>
      <c r="AB39" s="24"/>
      <c r="AC39" s="24"/>
      <c r="AD39" s="24"/>
    </row>
    <row r="40" spans="2:30" ht="40.15" customHeight="1">
      <c r="B40" s="24"/>
      <c r="C40" s="71" t="s">
        <v>15</v>
      </c>
      <c r="D40" s="154" t="s">
        <v>16</v>
      </c>
      <c r="E40" s="183" t="s">
        <v>17</v>
      </c>
      <c r="F40" s="184"/>
      <c r="G40" s="184"/>
      <c r="H40" s="184"/>
      <c r="I40" s="185"/>
      <c r="J40" s="73"/>
      <c r="K40" s="73"/>
      <c r="L40" s="73"/>
      <c r="M40" s="74"/>
      <c r="N40" s="24"/>
      <c r="O40" s="24"/>
      <c r="P40" s="128" t="s">
        <v>22</v>
      </c>
      <c r="Q40" s="24"/>
      <c r="R40" s="24"/>
      <c r="S40" s="24"/>
      <c r="T40" s="24"/>
      <c r="U40" s="24"/>
      <c r="V40" s="24"/>
      <c r="W40" s="24"/>
      <c r="X40" s="24"/>
      <c r="Y40" s="24"/>
      <c r="Z40" s="24"/>
      <c r="AA40" s="24"/>
      <c r="AB40" s="24"/>
      <c r="AC40" s="24"/>
      <c r="AD40" s="24"/>
    </row>
    <row r="41" spans="2:30" ht="88.5" customHeight="1">
      <c r="B41" s="137" t="s">
        <v>66</v>
      </c>
      <c r="C41" s="130" t="s">
        <v>67</v>
      </c>
      <c r="D41" s="155"/>
      <c r="E41" s="186"/>
      <c r="F41" s="187"/>
      <c r="G41" s="187"/>
      <c r="H41" s="187"/>
      <c r="I41" s="188"/>
      <c r="J41" s="68">
        <v>125</v>
      </c>
      <c r="K41" s="69">
        <v>12.5</v>
      </c>
      <c r="L41" s="67">
        <f>IF(D41&lt;&gt;"N.v.t.",K41,0)</f>
        <v>12.5</v>
      </c>
      <c r="M41" s="70">
        <f t="shared" ref="M41:M44" si="9">SUM(D41:H41)/10*J41</f>
        <v>0</v>
      </c>
      <c r="N41" s="24"/>
      <c r="O41" s="24"/>
      <c r="P41" s="150" t="s">
        <v>68</v>
      </c>
      <c r="Q41" s="24"/>
      <c r="R41" s="24"/>
      <c r="S41" s="24"/>
      <c r="T41" s="24"/>
      <c r="U41" s="24"/>
      <c r="V41" s="24"/>
      <c r="W41" s="24"/>
      <c r="X41" s="24"/>
      <c r="Y41" s="24"/>
      <c r="Z41" s="24"/>
      <c r="AA41" s="24"/>
      <c r="AB41" s="24"/>
      <c r="AC41" s="24"/>
      <c r="AD41" s="24"/>
    </row>
    <row r="42" spans="2:30" ht="208.5" customHeight="1">
      <c r="B42" s="59" t="s">
        <v>69</v>
      </c>
      <c r="C42" s="131" t="s">
        <v>70</v>
      </c>
      <c r="D42" s="156"/>
      <c r="E42" s="177"/>
      <c r="F42" s="178"/>
      <c r="G42" s="178"/>
      <c r="H42" s="178"/>
      <c r="I42" s="179"/>
      <c r="J42" s="14">
        <v>125</v>
      </c>
      <c r="K42" s="15">
        <v>12.5</v>
      </c>
      <c r="L42" s="9">
        <f t="shared" ref="L42:L44" si="10">IF(D42&lt;&gt;"N.v.t.",K42,0)</f>
        <v>12.5</v>
      </c>
      <c r="M42" s="43">
        <f t="shared" si="9"/>
        <v>0</v>
      </c>
      <c r="N42" s="24"/>
      <c r="O42" s="24"/>
      <c r="P42" s="151" t="s">
        <v>71</v>
      </c>
      <c r="Q42" s="243"/>
      <c r="R42" s="24"/>
      <c r="S42" s="24"/>
      <c r="T42" s="24"/>
      <c r="U42" s="24"/>
      <c r="V42" s="24"/>
      <c r="W42" s="24"/>
      <c r="X42" s="24"/>
      <c r="Y42" s="24"/>
      <c r="Z42" s="24"/>
      <c r="AA42" s="24"/>
      <c r="AB42" s="24"/>
      <c r="AC42" s="24"/>
      <c r="AD42" s="24"/>
    </row>
    <row r="43" spans="2:30" ht="145.5" customHeight="1">
      <c r="B43" s="59" t="s">
        <v>72</v>
      </c>
      <c r="C43" s="65" t="s">
        <v>73</v>
      </c>
      <c r="D43" s="156"/>
      <c r="E43" s="177"/>
      <c r="F43" s="178"/>
      <c r="G43" s="178"/>
      <c r="H43" s="178"/>
      <c r="I43" s="179"/>
      <c r="J43" s="14">
        <v>125</v>
      </c>
      <c r="K43" s="15">
        <v>12.5</v>
      </c>
      <c r="L43" s="9">
        <f t="shared" si="10"/>
        <v>12.5</v>
      </c>
      <c r="M43" s="43">
        <f t="shared" si="9"/>
        <v>0</v>
      </c>
      <c r="N43" s="24"/>
      <c r="O43" s="24"/>
      <c r="P43" s="152" t="s">
        <v>74</v>
      </c>
      <c r="Q43" s="243"/>
      <c r="R43" s="24"/>
      <c r="S43" s="24"/>
      <c r="T43" s="24"/>
      <c r="U43" s="24"/>
      <c r="V43" s="24"/>
      <c r="W43" s="24"/>
      <c r="X43" s="24"/>
      <c r="Y43" s="24"/>
      <c r="Z43" s="24"/>
      <c r="AA43" s="24"/>
      <c r="AB43" s="24"/>
      <c r="AC43" s="24"/>
      <c r="AD43" s="24"/>
    </row>
    <row r="44" spans="2:30" ht="46.5" customHeight="1">
      <c r="B44" s="60" t="s">
        <v>75</v>
      </c>
      <c r="C44" s="66" t="s">
        <v>76</v>
      </c>
      <c r="D44" s="158"/>
      <c r="E44" s="180"/>
      <c r="F44" s="181"/>
      <c r="G44" s="181"/>
      <c r="H44" s="181"/>
      <c r="I44" s="182"/>
      <c r="J44" s="55">
        <v>125</v>
      </c>
      <c r="K44" s="101">
        <v>12.5</v>
      </c>
      <c r="L44" s="54">
        <f t="shared" si="10"/>
        <v>12.5</v>
      </c>
      <c r="M44" s="102">
        <f t="shared" si="9"/>
        <v>0</v>
      </c>
      <c r="N44" s="24"/>
      <c r="O44" s="24"/>
      <c r="P44" s="153" t="s">
        <v>77</v>
      </c>
      <c r="Q44" s="243"/>
      <c r="R44" s="24"/>
      <c r="S44" s="24"/>
      <c r="T44" s="24"/>
      <c r="U44" s="24"/>
      <c r="V44" s="24"/>
      <c r="W44" s="24"/>
      <c r="X44" s="24"/>
      <c r="Y44" s="24"/>
      <c r="Z44" s="24"/>
      <c r="AA44" s="24"/>
      <c r="AB44" s="24"/>
      <c r="AC44" s="24"/>
      <c r="AD44" s="24"/>
    </row>
    <row r="45" spans="2:30" ht="30" customHeight="1">
      <c r="B45" s="24"/>
      <c r="C45" s="10"/>
      <c r="D45" s="5"/>
      <c r="E45" s="5"/>
      <c r="F45" s="5"/>
      <c r="G45" s="5"/>
      <c r="H45" s="5"/>
      <c r="I45" s="5"/>
      <c r="J45" s="103">
        <f>IF(SUM(L41:L44)=0,0,500)</f>
        <v>500</v>
      </c>
      <c r="K45" s="104">
        <f>SUM(K41:K44)/100</f>
        <v>0.5</v>
      </c>
      <c r="L45" s="104">
        <f>K45</f>
        <v>0.5</v>
      </c>
      <c r="M45" s="44">
        <f>SUM(M41:M44)</f>
        <v>0</v>
      </c>
      <c r="N45" s="24"/>
      <c r="O45" s="24"/>
      <c r="P45" s="24"/>
      <c r="Q45" s="24"/>
      <c r="R45" s="24"/>
      <c r="S45" s="24"/>
      <c r="T45" s="24"/>
      <c r="U45" s="24"/>
      <c r="V45" s="24"/>
      <c r="W45" s="24"/>
      <c r="X45" s="24"/>
      <c r="Y45" s="24"/>
      <c r="Z45" s="24"/>
      <c r="AA45" s="24"/>
      <c r="AB45" s="24"/>
      <c r="AC45" s="24"/>
      <c r="AD45" s="24"/>
    </row>
    <row r="46" spans="2:30" ht="17.25" customHeight="1">
      <c r="B46" s="24"/>
      <c r="C46" s="25" t="s">
        <v>78</v>
      </c>
      <c r="D46" s="26"/>
      <c r="E46" s="27"/>
      <c r="F46" s="20"/>
      <c r="G46" s="20"/>
      <c r="H46" s="20"/>
      <c r="I46" s="20"/>
      <c r="J46" s="7"/>
      <c r="K46" s="16"/>
      <c r="L46" s="16"/>
      <c r="M46" s="16"/>
      <c r="N46" s="24"/>
      <c r="O46" s="24"/>
      <c r="P46" s="228" t="s">
        <v>79</v>
      </c>
      <c r="Q46" s="24"/>
      <c r="R46" s="24"/>
      <c r="S46" s="24"/>
      <c r="T46" s="24"/>
      <c r="U46" s="24"/>
      <c r="V46" s="24"/>
      <c r="W46" s="24"/>
      <c r="X46" s="24"/>
      <c r="Y46" s="24"/>
      <c r="Z46" s="24"/>
      <c r="AA46" s="24"/>
      <c r="AB46" s="24"/>
      <c r="AC46" s="24"/>
      <c r="AD46" s="24"/>
    </row>
    <row r="47" spans="2:30" ht="17.25" customHeight="1">
      <c r="B47" s="24"/>
      <c r="C47" s="28"/>
      <c r="D47" s="29" t="s">
        <v>80</v>
      </c>
      <c r="E47" s="30" t="s">
        <v>81</v>
      </c>
      <c r="F47" s="21"/>
      <c r="G47" s="11"/>
      <c r="H47" s="11"/>
      <c r="I47" s="11"/>
      <c r="J47" s="11"/>
      <c r="K47" s="16"/>
      <c r="L47" s="16"/>
      <c r="M47" s="16"/>
      <c r="N47" s="24"/>
      <c r="O47" s="24"/>
      <c r="P47" s="229"/>
      <c r="Q47" s="24"/>
      <c r="R47" s="24"/>
      <c r="S47" s="24"/>
      <c r="T47" s="24"/>
      <c r="U47" s="24"/>
      <c r="V47" s="24"/>
      <c r="W47" s="24"/>
      <c r="X47" s="24"/>
      <c r="Y47" s="24"/>
      <c r="Z47" s="24"/>
      <c r="AA47" s="24"/>
      <c r="AB47" s="24"/>
      <c r="AC47" s="24"/>
      <c r="AD47" s="24"/>
    </row>
    <row r="48" spans="2:30" ht="15" customHeight="1">
      <c r="B48" s="24"/>
      <c r="C48" s="34" t="s">
        <v>82</v>
      </c>
      <c r="D48" s="35">
        <f>M19</f>
        <v>0</v>
      </c>
      <c r="E48" s="235">
        <f>10*SUM($D$48:$D$52)/SUM(J45,J38,J31,J26,J19)</f>
        <v>0</v>
      </c>
      <c r="F48" s="5"/>
      <c r="G48" s="23"/>
      <c r="H48" s="23"/>
      <c r="I48" s="136"/>
      <c r="J48" s="12"/>
      <c r="K48" s="16"/>
      <c r="L48" s="16"/>
      <c r="M48" s="16"/>
      <c r="N48" s="24"/>
      <c r="O48" s="24"/>
      <c r="P48" s="229"/>
      <c r="Q48" s="24"/>
      <c r="R48" s="24"/>
      <c r="S48" s="24"/>
      <c r="T48" s="24"/>
      <c r="U48" s="24"/>
      <c r="V48" s="24"/>
      <c r="W48" s="24"/>
      <c r="X48" s="24"/>
      <c r="Y48" s="24"/>
      <c r="Z48" s="24"/>
      <c r="AA48" s="24"/>
      <c r="AB48" s="24"/>
      <c r="AC48" s="24"/>
      <c r="AD48" s="24"/>
    </row>
    <row r="49" spans="2:30" ht="15" customHeight="1">
      <c r="B49" s="24"/>
      <c r="C49" s="36" t="s">
        <v>83</v>
      </c>
      <c r="D49" s="37">
        <f>M26</f>
        <v>0</v>
      </c>
      <c r="E49" s="235"/>
      <c r="F49" s="5"/>
      <c r="G49" s="23"/>
      <c r="H49" s="23"/>
      <c r="I49" s="136"/>
      <c r="J49" s="12"/>
      <c r="K49" s="136"/>
      <c r="L49" s="136"/>
      <c r="M49" s="136"/>
      <c r="N49" s="24"/>
      <c r="O49" s="24"/>
      <c r="P49" s="229"/>
      <c r="Q49" s="24"/>
      <c r="R49" s="24"/>
      <c r="S49" s="24"/>
      <c r="T49" s="24"/>
      <c r="U49" s="24"/>
      <c r="V49" s="24"/>
      <c r="W49" s="24"/>
      <c r="X49" s="24"/>
      <c r="Y49" s="24"/>
      <c r="Z49" s="24"/>
      <c r="AA49" s="24"/>
      <c r="AB49" s="24"/>
      <c r="AC49" s="24"/>
      <c r="AD49" s="24"/>
    </row>
    <row r="50" spans="2:30" ht="15" customHeight="1">
      <c r="B50" s="24"/>
      <c r="C50" s="36" t="s">
        <v>84</v>
      </c>
      <c r="D50" s="37">
        <f>M31</f>
        <v>0</v>
      </c>
      <c r="E50" s="235"/>
      <c r="F50" s="5"/>
      <c r="G50" s="23"/>
      <c r="H50" s="23"/>
      <c r="I50" s="136"/>
      <c r="J50" s="12"/>
      <c r="K50" s="136"/>
      <c r="L50" s="136"/>
      <c r="M50" s="136"/>
      <c r="N50" s="24"/>
      <c r="O50" s="24"/>
      <c r="P50" s="24"/>
      <c r="Q50" s="24"/>
      <c r="R50" s="24"/>
      <c r="S50" s="24"/>
      <c r="T50" s="24"/>
      <c r="U50" s="24"/>
      <c r="V50" s="24"/>
      <c r="W50" s="24"/>
      <c r="X50" s="24"/>
      <c r="Y50" s="24"/>
      <c r="Z50" s="24"/>
      <c r="AA50" s="24"/>
      <c r="AB50" s="24"/>
      <c r="AC50" s="24"/>
      <c r="AD50" s="24"/>
    </row>
    <row r="51" spans="2:30" ht="15" customHeight="1">
      <c r="B51" s="24"/>
      <c r="C51" s="36" t="s">
        <v>85</v>
      </c>
      <c r="D51" s="37">
        <f>M38</f>
        <v>0</v>
      </c>
      <c r="E51" s="235"/>
      <c r="F51" s="5"/>
      <c r="G51" s="23"/>
      <c r="H51" s="23"/>
      <c r="I51" s="136"/>
      <c r="J51" s="12"/>
      <c r="K51" s="136"/>
      <c r="L51" s="136"/>
      <c r="M51" s="136"/>
      <c r="N51" s="24"/>
      <c r="O51" s="24"/>
      <c r="P51" s="24"/>
      <c r="Q51" s="24"/>
      <c r="R51" s="24"/>
      <c r="S51" s="24"/>
      <c r="T51" s="24"/>
      <c r="U51" s="24"/>
      <c r="V51" s="24"/>
      <c r="W51" s="24"/>
      <c r="X51" s="24"/>
      <c r="Y51" s="24"/>
      <c r="Z51" s="24"/>
      <c r="AA51" s="24"/>
      <c r="AB51" s="24"/>
      <c r="AC51" s="24"/>
      <c r="AD51" s="24"/>
    </row>
    <row r="52" spans="2:30" ht="31.5" customHeight="1">
      <c r="B52" s="24"/>
      <c r="C52" s="36" t="s">
        <v>86</v>
      </c>
      <c r="D52" s="37">
        <f>M45</f>
        <v>0</v>
      </c>
      <c r="E52" s="236"/>
      <c r="F52" s="5"/>
      <c r="G52" s="23"/>
      <c r="H52" s="23"/>
      <c r="I52" s="136"/>
      <c r="J52" s="12"/>
      <c r="K52" s="136"/>
      <c r="L52" s="136"/>
      <c r="M52" s="136"/>
      <c r="N52" s="24"/>
      <c r="O52" s="24"/>
      <c r="P52" s="24"/>
      <c r="Q52" s="24"/>
      <c r="R52" s="24"/>
      <c r="S52" s="24"/>
      <c r="T52" s="24"/>
      <c r="U52" s="24"/>
      <c r="V52" s="24"/>
      <c r="W52" s="24"/>
      <c r="X52" s="24"/>
      <c r="Y52" s="24"/>
      <c r="Z52" s="24"/>
      <c r="AA52" s="24"/>
      <c r="AB52" s="24"/>
      <c r="AC52" s="24"/>
      <c r="AD52" s="24"/>
    </row>
    <row r="53" spans="2:30">
      <c r="B53" s="24"/>
      <c r="C53" s="10"/>
      <c r="D53" s="5"/>
      <c r="E53" s="5"/>
      <c r="F53" s="5"/>
      <c r="G53" s="5"/>
      <c r="H53" s="5"/>
      <c r="I53" s="5"/>
      <c r="J53" s="5"/>
      <c r="K53" s="136"/>
      <c r="L53" s="136"/>
      <c r="M53" s="136"/>
      <c r="N53" s="24"/>
      <c r="O53" s="24"/>
      <c r="P53" s="24"/>
      <c r="Q53" s="24"/>
      <c r="R53" s="24"/>
      <c r="S53" s="24"/>
      <c r="T53" s="24"/>
      <c r="U53" s="24"/>
      <c r="V53" s="24"/>
      <c r="W53" s="24"/>
      <c r="X53" s="24"/>
      <c r="Y53" s="24"/>
      <c r="Z53" s="24"/>
      <c r="AA53" s="24"/>
      <c r="AB53" s="24"/>
      <c r="AC53" s="24"/>
      <c r="AD53" s="24"/>
    </row>
    <row r="54" spans="2:30" ht="21">
      <c r="B54" s="24"/>
      <c r="C54" s="237" t="s">
        <v>87</v>
      </c>
      <c r="D54" s="238"/>
      <c r="E54" s="238"/>
      <c r="F54" s="238"/>
      <c r="G54" s="238"/>
      <c r="H54" s="238"/>
      <c r="I54" s="238"/>
      <c r="J54" s="171"/>
      <c r="K54" s="171"/>
      <c r="L54" s="171"/>
      <c r="M54" s="172"/>
      <c r="N54" s="24"/>
      <c r="O54" s="24"/>
      <c r="P54" s="24"/>
      <c r="Q54" s="24"/>
      <c r="R54" s="24"/>
      <c r="S54" s="24"/>
      <c r="T54" s="24"/>
      <c r="U54" s="24"/>
      <c r="V54" s="24"/>
      <c r="W54" s="24"/>
      <c r="X54" s="24"/>
      <c r="Y54" s="24"/>
      <c r="Z54" s="24"/>
      <c r="AA54" s="24"/>
      <c r="AB54" s="24"/>
      <c r="AC54" s="24"/>
      <c r="AD54" s="24"/>
    </row>
    <row r="55" spans="2:30" ht="54" customHeight="1">
      <c r="B55" s="24"/>
      <c r="C55" s="239" t="s">
        <v>88</v>
      </c>
      <c r="D55" s="240"/>
      <c r="E55" s="240"/>
      <c r="F55" s="240"/>
      <c r="G55" s="240"/>
      <c r="H55" s="240"/>
      <c r="I55" s="240"/>
      <c r="J55" s="241"/>
      <c r="K55" s="241"/>
      <c r="L55" s="241"/>
      <c r="M55" s="242"/>
      <c r="N55" s="24"/>
      <c r="O55" s="24"/>
      <c r="P55" s="24"/>
      <c r="Q55" s="24"/>
      <c r="R55" s="24"/>
      <c r="S55" s="24"/>
      <c r="T55" s="24"/>
      <c r="U55" s="24"/>
      <c r="V55" s="24"/>
      <c r="W55" s="24"/>
      <c r="X55" s="24"/>
      <c r="Y55" s="24"/>
      <c r="Z55" s="24"/>
      <c r="AA55" s="24"/>
      <c r="AB55" s="24"/>
      <c r="AC55" s="24"/>
      <c r="AD55" s="24"/>
    </row>
    <row r="56" spans="2:30" ht="120.75" customHeight="1">
      <c r="B56" s="24"/>
      <c r="C56" s="233" t="s">
        <v>89</v>
      </c>
      <c r="D56" s="234"/>
      <c r="E56" s="234"/>
      <c r="F56" s="234"/>
      <c r="G56" s="234"/>
      <c r="H56" s="234"/>
      <c r="I56" s="234"/>
      <c r="J56" s="167"/>
      <c r="K56" s="167"/>
      <c r="L56" s="167"/>
      <c r="M56" s="168"/>
      <c r="N56" s="24"/>
      <c r="O56" s="24"/>
      <c r="P56" s="24"/>
      <c r="Q56" s="24"/>
      <c r="R56" s="24"/>
      <c r="S56" s="24"/>
      <c r="T56" s="24"/>
      <c r="U56" s="24"/>
      <c r="V56" s="24"/>
      <c r="W56" s="24"/>
      <c r="X56" s="24"/>
      <c r="Y56" s="24"/>
      <c r="Z56" s="24"/>
      <c r="AA56" s="24"/>
      <c r="AB56" s="24"/>
      <c r="AC56" s="24"/>
      <c r="AD56" s="24"/>
    </row>
    <row r="57" spans="2:30">
      <c r="B57" s="24"/>
      <c r="C57" s="136"/>
      <c r="D57" s="141"/>
      <c r="E57" s="141"/>
      <c r="F57" s="141"/>
      <c r="G57" s="141"/>
      <c r="H57" s="141"/>
      <c r="I57" s="136"/>
      <c r="J57" s="16"/>
      <c r="K57" s="16"/>
      <c r="L57" s="16"/>
      <c r="M57" s="16"/>
      <c r="N57" s="24"/>
      <c r="O57" s="24"/>
      <c r="P57" s="24"/>
      <c r="Q57" s="24"/>
      <c r="R57" s="24"/>
      <c r="S57" s="24"/>
      <c r="T57" s="24"/>
      <c r="U57" s="24"/>
      <c r="V57" s="24"/>
      <c r="W57" s="24"/>
      <c r="X57" s="24"/>
      <c r="Y57" s="24"/>
      <c r="Z57" s="24"/>
      <c r="AA57" s="24"/>
      <c r="AB57" s="24"/>
      <c r="AC57" s="24"/>
      <c r="AD57" s="24"/>
    </row>
    <row r="58" spans="2:30">
      <c r="B58" s="24"/>
      <c r="C58" s="13"/>
      <c r="D58" s="141"/>
      <c r="E58" s="141"/>
      <c r="F58" s="141"/>
      <c r="G58" s="141"/>
      <c r="H58" s="141"/>
      <c r="I58" s="136"/>
      <c r="J58" s="16"/>
      <c r="K58" s="136"/>
      <c r="L58" s="136"/>
      <c r="M58" s="136"/>
      <c r="N58" s="24"/>
      <c r="O58" s="24"/>
      <c r="P58" s="24"/>
      <c r="Q58" s="24"/>
      <c r="R58" s="24"/>
      <c r="S58" s="24"/>
      <c r="T58" s="24"/>
      <c r="U58" s="24"/>
      <c r="V58" s="24"/>
      <c r="W58" s="24"/>
      <c r="X58" s="24"/>
      <c r="Y58" s="24"/>
      <c r="Z58" s="24"/>
      <c r="AA58" s="24"/>
      <c r="AB58" s="24"/>
      <c r="AC58" s="24"/>
      <c r="AD58" s="24"/>
    </row>
    <row r="59" spans="2:30">
      <c r="B59" s="24"/>
      <c r="C59" s="13"/>
      <c r="D59" s="141"/>
      <c r="E59" s="141"/>
      <c r="F59" s="141"/>
      <c r="G59" s="141"/>
      <c r="H59" s="141"/>
      <c r="I59" s="136"/>
      <c r="J59" s="16"/>
      <c r="K59" s="136"/>
      <c r="L59" s="136"/>
      <c r="M59" s="136"/>
      <c r="N59" s="24"/>
      <c r="O59" s="24"/>
      <c r="P59" s="24"/>
      <c r="Q59" s="24"/>
      <c r="R59" s="24"/>
      <c r="S59" s="24"/>
      <c r="T59" s="24"/>
      <c r="U59" s="24"/>
      <c r="V59" s="24"/>
      <c r="W59" s="24"/>
      <c r="X59" s="24"/>
      <c r="Y59" s="24"/>
      <c r="Z59" s="24"/>
      <c r="AA59" s="24"/>
      <c r="AB59" s="24"/>
      <c r="AC59" s="24"/>
      <c r="AD59" s="24"/>
    </row>
    <row r="60" spans="2:30" ht="23.25">
      <c r="B60" s="24"/>
      <c r="C60" s="17" t="s">
        <v>90</v>
      </c>
      <c r="D60" s="141"/>
      <c r="E60" s="141"/>
      <c r="F60" s="141"/>
      <c r="G60" s="141"/>
      <c r="H60" s="141"/>
      <c r="I60" s="136"/>
      <c r="J60" s="16"/>
      <c r="K60" s="16"/>
      <c r="L60" s="16"/>
      <c r="M60" s="16"/>
      <c r="N60" s="24"/>
      <c r="O60" s="24"/>
      <c r="P60" s="24"/>
      <c r="Q60" s="24"/>
      <c r="R60" s="24"/>
      <c r="S60" s="24"/>
      <c r="T60" s="24"/>
      <c r="U60" s="24"/>
      <c r="V60" s="24"/>
      <c r="W60" s="24"/>
      <c r="X60" s="24"/>
      <c r="Y60" s="24"/>
      <c r="Z60" s="24"/>
      <c r="AA60" s="24"/>
      <c r="AB60" s="24"/>
      <c r="AC60" s="24"/>
      <c r="AD60" s="24"/>
    </row>
    <row r="61" spans="2:30">
      <c r="B61" s="24"/>
      <c r="C61" s="136"/>
      <c r="D61" s="18" t="s">
        <v>91</v>
      </c>
      <c r="E61" s="136" t="s">
        <v>92</v>
      </c>
      <c r="F61" s="141"/>
      <c r="G61" s="141"/>
      <c r="H61" s="141"/>
      <c r="I61" s="136"/>
      <c r="J61" s="16"/>
      <c r="K61" s="16"/>
      <c r="L61" s="16"/>
      <c r="M61" s="16"/>
      <c r="N61" s="24"/>
      <c r="O61" s="24"/>
      <c r="P61" s="24"/>
      <c r="Q61" s="24"/>
      <c r="R61" s="24"/>
      <c r="S61" s="24"/>
      <c r="T61" s="24"/>
      <c r="U61" s="24"/>
      <c r="V61" s="24"/>
      <c r="W61" s="24"/>
      <c r="X61" s="24"/>
      <c r="Y61" s="24"/>
      <c r="Z61" s="24"/>
      <c r="AA61" s="24"/>
      <c r="AB61" s="24"/>
      <c r="AC61" s="24"/>
      <c r="AD61" s="24"/>
    </row>
    <row r="62" spans="2:30">
      <c r="B62" s="24"/>
      <c r="C62" s="136"/>
      <c r="D62" s="18" t="s">
        <v>91</v>
      </c>
      <c r="E62" s="136" t="s">
        <v>93</v>
      </c>
      <c r="F62" s="141"/>
      <c r="G62" s="141"/>
      <c r="H62" s="141"/>
      <c r="I62" s="136"/>
      <c r="J62" s="16"/>
      <c r="K62" s="16"/>
      <c r="L62" s="16"/>
      <c r="M62" s="16"/>
      <c r="N62" s="24"/>
      <c r="O62" s="24"/>
      <c r="P62" s="24"/>
      <c r="Q62" s="24"/>
      <c r="R62" s="24"/>
      <c r="S62" s="24"/>
      <c r="T62" s="24"/>
      <c r="U62" s="24"/>
      <c r="V62" s="24"/>
      <c r="W62" s="24"/>
      <c r="X62" s="24"/>
      <c r="Y62" s="24"/>
      <c r="Z62" s="24"/>
      <c r="AA62" s="24"/>
      <c r="AB62" s="24"/>
      <c r="AC62" s="24"/>
      <c r="AD62" s="24"/>
    </row>
    <row r="63" spans="2:30">
      <c r="B63" s="24"/>
      <c r="C63" s="136"/>
      <c r="D63" s="18" t="s">
        <v>91</v>
      </c>
      <c r="E63" s="136" t="s">
        <v>94</v>
      </c>
      <c r="F63" s="141"/>
      <c r="G63" s="141"/>
      <c r="H63" s="141"/>
      <c r="I63" s="136"/>
      <c r="J63" s="16"/>
      <c r="K63" s="136"/>
      <c r="L63" s="136"/>
      <c r="M63" s="136"/>
      <c r="N63" s="24"/>
      <c r="O63" s="24"/>
      <c r="P63" s="24"/>
      <c r="Q63" s="24"/>
      <c r="R63" s="24"/>
      <c r="S63" s="24"/>
      <c r="T63" s="24"/>
      <c r="U63" s="24"/>
      <c r="V63" s="24"/>
      <c r="W63" s="24"/>
      <c r="X63" s="24"/>
      <c r="Y63" s="24"/>
      <c r="Z63" s="24"/>
      <c r="AA63" s="24"/>
      <c r="AB63" s="24"/>
      <c r="AC63" s="24"/>
      <c r="AD63" s="24"/>
    </row>
    <row r="64" spans="2:30">
      <c r="B64" s="24"/>
      <c r="C64" s="136"/>
      <c r="D64" s="18" t="s">
        <v>91</v>
      </c>
      <c r="E64" s="136" t="s">
        <v>95</v>
      </c>
      <c r="F64" s="141"/>
      <c r="G64" s="141"/>
      <c r="H64" s="141"/>
      <c r="I64" s="136"/>
      <c r="J64" s="16"/>
      <c r="K64" s="136"/>
      <c r="L64" s="136"/>
      <c r="M64" s="136"/>
      <c r="N64" s="24"/>
      <c r="O64" s="24"/>
      <c r="P64" s="24"/>
      <c r="Q64" s="24"/>
      <c r="R64" s="24"/>
      <c r="S64" s="24"/>
      <c r="T64" s="24"/>
      <c r="U64" s="24"/>
      <c r="V64" s="24"/>
      <c r="W64" s="24"/>
      <c r="X64" s="24"/>
      <c r="Y64" s="24"/>
      <c r="Z64" s="24"/>
      <c r="AA64" s="24"/>
      <c r="AB64" s="24"/>
      <c r="AC64" s="24"/>
      <c r="AD64" s="24"/>
    </row>
    <row r="65" spans="3:30">
      <c r="C65" s="136"/>
      <c r="D65" s="18" t="s">
        <v>91</v>
      </c>
      <c r="E65" s="136" t="s">
        <v>96</v>
      </c>
      <c r="F65" s="141"/>
      <c r="G65" s="141"/>
      <c r="H65" s="141"/>
      <c r="I65" s="136"/>
      <c r="J65" s="16"/>
      <c r="K65" s="136"/>
      <c r="L65" s="136"/>
      <c r="M65" s="136"/>
      <c r="N65" s="24"/>
      <c r="O65" s="24"/>
      <c r="P65" s="24"/>
      <c r="Q65" s="24"/>
      <c r="R65" s="24"/>
      <c r="S65" s="24"/>
      <c r="T65" s="24"/>
      <c r="U65" s="24"/>
      <c r="V65" s="24"/>
      <c r="W65" s="24"/>
      <c r="X65" s="24"/>
      <c r="Y65" s="24"/>
      <c r="Z65" s="24"/>
      <c r="AA65" s="24"/>
      <c r="AB65" s="24"/>
      <c r="AC65" s="24"/>
      <c r="AD65" s="24"/>
    </row>
    <row r="66" spans="3:30">
      <c r="C66" s="136"/>
      <c r="D66" s="18"/>
      <c r="E66" s="136"/>
      <c r="F66" s="141"/>
      <c r="G66" s="141"/>
      <c r="H66" s="141"/>
      <c r="I66" s="136"/>
      <c r="J66" s="16"/>
      <c r="K66" s="136"/>
      <c r="L66" s="136"/>
      <c r="M66" s="136"/>
      <c r="N66" s="24"/>
      <c r="O66" s="24"/>
      <c r="P66" s="24"/>
      <c r="Q66" s="24"/>
      <c r="R66" s="24"/>
      <c r="S66" s="24"/>
      <c r="T66" s="24"/>
      <c r="U66" s="24"/>
      <c r="V66" s="24"/>
      <c r="W66" s="24"/>
      <c r="X66" s="24"/>
      <c r="Y66" s="24"/>
      <c r="Z66" s="24"/>
      <c r="AA66" s="24"/>
      <c r="AB66" s="24"/>
      <c r="AC66" s="24"/>
      <c r="AD66" s="24"/>
    </row>
    <row r="67" spans="3:30" ht="32.450000000000003" customHeight="1">
      <c r="C67" s="136"/>
      <c r="D67" s="141"/>
      <c r="E67" s="110" t="s">
        <v>16</v>
      </c>
      <c r="F67" s="111" t="s">
        <v>97</v>
      </c>
      <c r="G67" s="170" t="s">
        <v>98</v>
      </c>
      <c r="H67" s="171"/>
      <c r="I67" s="171"/>
      <c r="J67" s="171"/>
      <c r="K67" s="171"/>
      <c r="L67" s="171"/>
      <c r="M67" s="172"/>
      <c r="N67" s="24"/>
      <c r="O67" s="24"/>
      <c r="P67" s="24"/>
      <c r="Q67" s="24"/>
      <c r="R67" s="24"/>
      <c r="S67" s="24"/>
      <c r="T67" s="24"/>
      <c r="U67" s="24"/>
      <c r="V67" s="24"/>
      <c r="W67" s="24"/>
      <c r="X67" s="24"/>
      <c r="Y67" s="24"/>
      <c r="Z67" s="24"/>
      <c r="AA67" s="24"/>
      <c r="AB67" s="24"/>
      <c r="AC67" s="24"/>
      <c r="AD67" s="24"/>
    </row>
    <row r="68" spans="3:30" ht="105.6" customHeight="1">
      <c r="C68" s="136"/>
      <c r="D68" s="141"/>
      <c r="E68" s="142">
        <v>10</v>
      </c>
      <c r="F68" s="143" t="s">
        <v>99</v>
      </c>
      <c r="G68" s="160" t="s">
        <v>100</v>
      </c>
      <c r="H68" s="169"/>
      <c r="I68" s="169"/>
      <c r="J68" s="169"/>
      <c r="K68" s="162"/>
      <c r="L68" s="162"/>
      <c r="M68" s="163"/>
      <c r="N68" s="24"/>
      <c r="O68" s="24"/>
      <c r="P68" s="24"/>
      <c r="Q68" s="24"/>
      <c r="R68" s="24"/>
      <c r="S68" s="24"/>
      <c r="T68" s="24"/>
      <c r="U68" s="24"/>
      <c r="V68" s="24"/>
      <c r="W68" s="24"/>
      <c r="X68" s="24"/>
      <c r="Y68" s="24"/>
      <c r="Z68" s="24"/>
      <c r="AA68" s="24"/>
      <c r="AB68" s="24"/>
      <c r="AC68" s="24"/>
      <c r="AD68" s="24"/>
    </row>
    <row r="69" spans="3:30" ht="91.5" customHeight="1">
      <c r="C69" s="136"/>
      <c r="D69" s="141"/>
      <c r="E69" s="142">
        <v>8</v>
      </c>
      <c r="F69" s="144" t="s">
        <v>101</v>
      </c>
      <c r="G69" s="160" t="s">
        <v>102</v>
      </c>
      <c r="H69" s="169"/>
      <c r="I69" s="169"/>
      <c r="J69" s="169"/>
      <c r="K69" s="162"/>
      <c r="L69" s="162"/>
      <c r="M69" s="163"/>
      <c r="N69" s="24"/>
      <c r="O69" s="24"/>
      <c r="P69" s="24"/>
      <c r="Q69" s="24"/>
      <c r="R69" s="24"/>
      <c r="S69" s="24"/>
      <c r="T69" s="24"/>
      <c r="U69" s="24"/>
      <c r="V69" s="24"/>
      <c r="W69" s="24"/>
      <c r="X69" s="24"/>
      <c r="Y69" s="24"/>
      <c r="Z69" s="24"/>
      <c r="AA69" s="24"/>
      <c r="AB69" s="24"/>
      <c r="AC69" s="24"/>
      <c r="AD69" s="24"/>
    </row>
    <row r="70" spans="3:30" ht="45" customHeight="1">
      <c r="C70" s="136"/>
      <c r="D70" s="141"/>
      <c r="E70" s="142">
        <v>6</v>
      </c>
      <c r="F70" s="145" t="s">
        <v>103</v>
      </c>
      <c r="G70" s="160" t="s">
        <v>104</v>
      </c>
      <c r="H70" s="169"/>
      <c r="I70" s="169"/>
      <c r="J70" s="169"/>
      <c r="K70" s="162"/>
      <c r="L70" s="162"/>
      <c r="M70" s="163"/>
      <c r="N70" s="24"/>
      <c r="O70" s="24"/>
      <c r="P70" s="24"/>
      <c r="Q70" s="24"/>
      <c r="R70" s="24"/>
      <c r="S70" s="24"/>
      <c r="T70" s="24"/>
      <c r="U70" s="24"/>
      <c r="V70" s="24"/>
      <c r="W70" s="24"/>
      <c r="X70" s="24"/>
      <c r="Y70" s="24"/>
      <c r="Z70" s="24"/>
      <c r="AA70" s="24"/>
      <c r="AB70" s="24"/>
      <c r="AC70" s="24"/>
      <c r="AD70" s="24"/>
    </row>
    <row r="71" spans="3:30" ht="81.75" customHeight="1">
      <c r="C71" s="136"/>
      <c r="D71" s="141"/>
      <c r="E71" s="142">
        <v>4</v>
      </c>
      <c r="F71" s="146" t="s">
        <v>105</v>
      </c>
      <c r="G71" s="160" t="s">
        <v>106</v>
      </c>
      <c r="H71" s="161"/>
      <c r="I71" s="161"/>
      <c r="J71" s="161"/>
      <c r="K71" s="162"/>
      <c r="L71" s="162"/>
      <c r="M71" s="163"/>
      <c r="N71" s="24"/>
      <c r="O71" s="24"/>
      <c r="P71" s="24"/>
      <c r="Q71" s="24"/>
      <c r="R71" s="24"/>
      <c r="S71" s="24"/>
      <c r="T71" s="24"/>
      <c r="U71" s="24"/>
      <c r="V71" s="24"/>
      <c r="W71" s="24"/>
      <c r="X71" s="24"/>
      <c r="Y71" s="24"/>
      <c r="Z71" s="24"/>
      <c r="AA71" s="24"/>
      <c r="AB71" s="24"/>
      <c r="AC71" s="24"/>
      <c r="AD71" s="24"/>
    </row>
    <row r="72" spans="3:30" ht="74.25" customHeight="1">
      <c r="C72" s="136"/>
      <c r="D72" s="141"/>
      <c r="E72" s="142">
        <v>2</v>
      </c>
      <c r="F72" s="147" t="s">
        <v>107</v>
      </c>
      <c r="G72" s="164" t="s">
        <v>108</v>
      </c>
      <c r="H72" s="165"/>
      <c r="I72" s="165"/>
      <c r="J72" s="165"/>
      <c r="K72" s="162"/>
      <c r="L72" s="162"/>
      <c r="M72" s="163"/>
      <c r="N72" s="24"/>
      <c r="O72" s="24"/>
      <c r="P72" s="24"/>
      <c r="Q72" s="24"/>
      <c r="R72" s="24"/>
      <c r="S72" s="24"/>
      <c r="T72" s="24"/>
      <c r="U72" s="24"/>
      <c r="V72" s="24"/>
      <c r="W72" s="24"/>
      <c r="X72" s="24"/>
      <c r="Y72" s="24"/>
      <c r="Z72" s="24"/>
      <c r="AA72" s="24"/>
      <c r="AB72" s="24"/>
      <c r="AC72" s="24"/>
      <c r="AD72" s="24"/>
    </row>
    <row r="73" spans="3:30">
      <c r="C73" s="136"/>
      <c r="D73" s="141"/>
      <c r="E73" s="148">
        <v>0</v>
      </c>
      <c r="F73" s="149" t="s">
        <v>109</v>
      </c>
      <c r="G73" s="166" t="s">
        <v>110</v>
      </c>
      <c r="H73" s="166"/>
      <c r="I73" s="166"/>
      <c r="J73" s="166"/>
      <c r="K73" s="167"/>
      <c r="L73" s="167"/>
      <c r="M73" s="168"/>
      <c r="N73" s="24"/>
      <c r="O73" s="24"/>
      <c r="P73" s="24"/>
      <c r="Q73" s="24"/>
      <c r="R73" s="24"/>
      <c r="S73" s="24"/>
      <c r="T73" s="24"/>
      <c r="U73" s="24"/>
      <c r="V73" s="24"/>
      <c r="W73" s="24"/>
      <c r="X73" s="24"/>
      <c r="Y73" s="24"/>
      <c r="Z73" s="24"/>
      <c r="AA73" s="24"/>
      <c r="AB73" s="24"/>
      <c r="AC73" s="24"/>
      <c r="AD73" s="24"/>
    </row>
  </sheetData>
  <mergeCells count="51">
    <mergeCell ref="P46:P49"/>
    <mergeCell ref="E33:I33"/>
    <mergeCell ref="E34:I34"/>
    <mergeCell ref="C56:M56"/>
    <mergeCell ref="E42:I42"/>
    <mergeCell ref="E43:I43"/>
    <mergeCell ref="E44:I44"/>
    <mergeCell ref="E48:E52"/>
    <mergeCell ref="C54:M54"/>
    <mergeCell ref="C55:M55"/>
    <mergeCell ref="E40:I40"/>
    <mergeCell ref="E41:I41"/>
    <mergeCell ref="C13:I13"/>
    <mergeCell ref="H4:I4"/>
    <mergeCell ref="C27:I27"/>
    <mergeCell ref="C14:I14"/>
    <mergeCell ref="E16:I16"/>
    <mergeCell ref="E17:I17"/>
    <mergeCell ref="E18:I18"/>
    <mergeCell ref="C20:I20"/>
    <mergeCell ref="E21:I21"/>
    <mergeCell ref="E22:I22"/>
    <mergeCell ref="E23:I23"/>
    <mergeCell ref="E24:I24"/>
    <mergeCell ref="E25:I25"/>
    <mergeCell ref="D9:M9"/>
    <mergeCell ref="D10:M10"/>
    <mergeCell ref="D11:M11"/>
    <mergeCell ref="C2:M3"/>
    <mergeCell ref="J5:M5"/>
    <mergeCell ref="D5:H5"/>
    <mergeCell ref="D6:H6"/>
    <mergeCell ref="D7:H7"/>
    <mergeCell ref="J6:M6"/>
    <mergeCell ref="J7:M7"/>
    <mergeCell ref="E15:H15"/>
    <mergeCell ref="C32:I32"/>
    <mergeCell ref="E35:I35"/>
    <mergeCell ref="E36:I36"/>
    <mergeCell ref="C39:I39"/>
    <mergeCell ref="E37:I37"/>
    <mergeCell ref="E28:I28"/>
    <mergeCell ref="E29:I29"/>
    <mergeCell ref="E30:I30"/>
    <mergeCell ref="G71:M71"/>
    <mergeCell ref="G72:M72"/>
    <mergeCell ref="G73:M73"/>
    <mergeCell ref="G68:M68"/>
    <mergeCell ref="G67:M67"/>
    <mergeCell ref="G69:M69"/>
    <mergeCell ref="G70:M70"/>
  </mergeCells>
  <conditionalFormatting sqref="D16:D18 D22:D25">
    <cfRule type="cellIs" dxfId="24" priority="25" operator="equal">
      <formula>"N.v.t."</formula>
    </cfRule>
    <cfRule type="cellIs" dxfId="23" priority="26" operator="equal">
      <formula>2</formula>
    </cfRule>
    <cfRule type="cellIs" dxfId="22" priority="47" operator="equal">
      <formula>4</formula>
    </cfRule>
    <cfRule type="cellIs" dxfId="21" priority="49" operator="equal">
      <formula>6</formula>
    </cfRule>
    <cfRule type="cellIs" dxfId="20" priority="50" operator="equal">
      <formula>8</formula>
    </cfRule>
    <cfRule type="cellIs" dxfId="19" priority="51" operator="equal">
      <formula>10</formula>
    </cfRule>
  </conditionalFormatting>
  <conditionalFormatting sqref="D17">
    <cfRule type="cellIs" dxfId="18" priority="48" operator="equal">
      <formula>4</formula>
    </cfRule>
  </conditionalFormatting>
  <conditionalFormatting sqref="D29:D30">
    <cfRule type="cellIs" dxfId="17" priority="13" operator="equal">
      <formula>"N.v.t."</formula>
    </cfRule>
    <cfRule type="cellIs" dxfId="16" priority="14" operator="equal">
      <formula>2</formula>
    </cfRule>
    <cfRule type="cellIs" dxfId="15" priority="15" operator="equal">
      <formula>4</formula>
    </cfRule>
    <cfRule type="cellIs" dxfId="14" priority="16" operator="equal">
      <formula>6</formula>
    </cfRule>
    <cfRule type="cellIs" dxfId="13" priority="17" operator="equal">
      <formula>8</formula>
    </cfRule>
    <cfRule type="cellIs" dxfId="12" priority="18" operator="equal">
      <formula>10</formula>
    </cfRule>
  </conditionalFormatting>
  <conditionalFormatting sqref="D34:D37">
    <cfRule type="cellIs" dxfId="11" priority="7" operator="equal">
      <formula>"N.v.t."</formula>
    </cfRule>
    <cfRule type="cellIs" dxfId="10" priority="8" operator="equal">
      <formula>2</formula>
    </cfRule>
    <cfRule type="cellIs" dxfId="9" priority="9" operator="equal">
      <formula>4</formula>
    </cfRule>
    <cfRule type="cellIs" dxfId="8" priority="10" operator="equal">
      <formula>6</formula>
    </cfRule>
    <cfRule type="cellIs" dxfId="7" priority="11" operator="equal">
      <formula>8</formula>
    </cfRule>
    <cfRule type="cellIs" dxfId="6" priority="12" operator="equal">
      <formula>10</formula>
    </cfRule>
  </conditionalFormatting>
  <conditionalFormatting sqref="D41:D44">
    <cfRule type="cellIs" dxfId="5" priority="1" operator="equal">
      <formula>"N.v.t."</formula>
    </cfRule>
    <cfRule type="cellIs" dxfId="4" priority="2" operator="equal">
      <formula>2</formula>
    </cfRule>
    <cfRule type="cellIs" dxfId="3" priority="3" operator="equal">
      <formula>4</formula>
    </cfRule>
    <cfRule type="cellIs" dxfId="2" priority="4" operator="equal">
      <formula>6</formula>
    </cfRule>
    <cfRule type="cellIs" dxfId="1" priority="5" operator="equal">
      <formula>8</formula>
    </cfRule>
    <cfRule type="cellIs" dxfId="0" priority="6" operator="equal">
      <formula>10</formula>
    </cfRule>
  </conditionalFormatting>
  <dataValidations count="2">
    <dataValidation allowBlank="1" sqref="E41:I44 E29:I30 E34:I37 E16:I18 E22:I25" xr:uid="{00000000-0002-0000-0000-000002000000}"/>
    <dataValidation type="list" errorStyle="warning" allowBlank="1" showInputMessage="1" showErrorMessage="1" errorTitle="Cijfer invoeren" error="Het beoordelingsformulier kan worden ingevuld met een 10, 8, 6 of 2. Of, kies 'N.v.t.'" promptTitle="Cijfer invoeren" prompt="Kies een van de cijfers of kies voor 'N.v.t.'" sqref="D16:D18 D29:D30 D34:D37 D41:D44 D22:D25" xr:uid="{8DD2A19D-17B6-4560-8224-C68AC558271E}">
      <formula1>"10,8,6,4,2,N.v.t."</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6144DB-FAA5-4463-BD61-FB8119209371}"/>
</file>

<file path=customXml/itemProps2.xml><?xml version="1.0" encoding="utf-8"?>
<ds:datastoreItem xmlns:ds="http://schemas.openxmlformats.org/officeDocument/2006/customXml" ds:itemID="{C6C1F0DB-A7DA-4D02-A22C-C51F092BA27E}"/>
</file>

<file path=customXml/itemProps3.xml><?xml version="1.0" encoding="utf-8"?>
<ds:datastoreItem xmlns:ds="http://schemas.openxmlformats.org/officeDocument/2006/customXml" ds:itemID="{17A1317B-0BF4-4C27-9743-77F126FB8FBB}"/>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Volkers, Frank</cp:lastModifiedBy>
  <cp:revision/>
  <dcterms:created xsi:type="dcterms:W3CDTF">2018-04-05T07:54:47Z</dcterms:created>
  <dcterms:modified xsi:type="dcterms:W3CDTF">2025-12-03T16:46:44Z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Order">
    <vt:r8>11800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